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5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activeX/activeX6.bin" ContentType="application/vnd.ms-office.activeX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5.bin" ContentType="application/vnd.ms-office.activeX"/>
  <Override PartName="/xl/activeX/activeX8.bin" ContentType="application/vnd.ms-office.activeX"/>
  <Override PartName="/xl/tables/table1.xml" ContentType="application/vnd.openxmlformats-officedocument.spreadsheetml.table+xml"/>
  <Override PartName="/xl/activeX/activeX9.xml" ContentType="application/vnd.ms-office.activeX+xml"/>
  <Override PartName="/xl/activeX/activeX4.bin" ContentType="application/vnd.ms-office.activeX"/>
  <Override PartName="/xl/activeX/activeX9.bin" ContentType="application/vnd.ms-office.activeX"/>
  <Override PartName="/xl/activeX/activeX7.bin" ContentType="application/vnd.ms-office.activeX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14\"/>
    </mc:Choice>
  </mc:AlternateContent>
  <xr:revisionPtr revIDLastSave="0" documentId="13_ncr:1_{40986DAA-6914-409C-B6A6-A0782EBCD868}" xr6:coauthVersionLast="47" xr6:coauthVersionMax="47" xr10:uidLastSave="{00000000-0000-0000-0000-000000000000}"/>
  <bookViews>
    <workbookView xWindow="-96" yWindow="0" windowWidth="11712" windowHeight="12336" firstSheet="1" activeTab="1" xr2:uid="{00000000-000D-0000-FFFF-FFFF00000000}"/>
  </bookViews>
  <sheets>
    <sheet name="151 - Seguimiento por capitulo" sheetId="1" state="hidden" r:id="rId1"/>
    <sheet name="Capitulos proyecto 3" sheetId="3" r:id="rId2"/>
    <sheet name="151 - Seguimiento items" sheetId="2" state="hidden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3" l="1"/>
  <c r="F36" i="3"/>
  <c r="F40" i="3"/>
  <c r="F44" i="3"/>
  <c r="D5" i="3"/>
  <c r="G5" i="3" s="1"/>
  <c r="D6" i="3"/>
  <c r="G6" i="3" s="1"/>
  <c r="D7" i="3"/>
  <c r="G7" i="3" s="1"/>
  <c r="D8" i="3"/>
  <c r="G8" i="3" s="1"/>
  <c r="D9" i="3"/>
  <c r="G9" i="3" s="1"/>
  <c r="D10" i="3"/>
  <c r="G10" i="3" s="1"/>
  <c r="D11" i="3"/>
  <c r="G11" i="3" s="1"/>
  <c r="D12" i="3"/>
  <c r="G12" i="3" s="1"/>
  <c r="D13" i="3"/>
  <c r="G13" i="3" s="1"/>
  <c r="D14" i="3"/>
  <c r="G14" i="3" s="1"/>
  <c r="D15" i="3"/>
  <c r="G15" i="3" s="1"/>
  <c r="D16" i="3"/>
  <c r="G16" i="3" s="1"/>
  <c r="D17" i="3"/>
  <c r="G17" i="3" s="1"/>
  <c r="D18" i="3"/>
  <c r="G18" i="3" s="1"/>
  <c r="D19" i="3"/>
  <c r="G19" i="3" s="1"/>
  <c r="D20" i="3"/>
  <c r="G20" i="3" s="1"/>
  <c r="D21" i="3"/>
  <c r="G21" i="3" s="1"/>
  <c r="D22" i="3"/>
  <c r="G22" i="3" s="1"/>
  <c r="D23" i="3"/>
  <c r="G23" i="3" s="1"/>
  <c r="D24" i="3"/>
  <c r="G24" i="3" s="1"/>
  <c r="D25" i="3"/>
  <c r="G25" i="3" s="1"/>
  <c r="D26" i="3"/>
  <c r="G26" i="3" s="1"/>
  <c r="D27" i="3"/>
  <c r="G27" i="3" s="1"/>
  <c r="D28" i="3"/>
  <c r="G28" i="3" s="1"/>
  <c r="D29" i="3"/>
  <c r="G29" i="3" s="1"/>
  <c r="D30" i="3"/>
  <c r="G30" i="3" s="1"/>
  <c r="D31" i="3"/>
  <c r="G31" i="3" s="1"/>
  <c r="D32" i="3"/>
  <c r="G32" i="3" s="1"/>
  <c r="D33" i="3"/>
  <c r="G33" i="3" s="1"/>
  <c r="D34" i="3"/>
  <c r="G34" i="3" s="1"/>
  <c r="D35" i="3"/>
  <c r="G35" i="3" s="1"/>
  <c r="D36" i="3"/>
  <c r="G36" i="3" s="1"/>
  <c r="D37" i="3"/>
  <c r="G37" i="3" s="1"/>
  <c r="D38" i="3"/>
  <c r="G38" i="3" s="1"/>
  <c r="D39" i="3"/>
  <c r="G39" i="3" s="1"/>
  <c r="D40" i="3"/>
  <c r="G40" i="3" s="1"/>
  <c r="D41" i="3"/>
  <c r="G41" i="3" s="1"/>
  <c r="D42" i="3"/>
  <c r="G42" i="3" s="1"/>
  <c r="D43" i="3"/>
  <c r="G43" i="3" s="1"/>
  <c r="D44" i="3"/>
  <c r="G44" i="3" s="1"/>
  <c r="D45" i="3"/>
  <c r="G45" i="3" s="1"/>
  <c r="D46" i="3"/>
  <c r="G46" i="3" s="1"/>
  <c r="D47" i="3"/>
  <c r="G47" i="3" s="1"/>
  <c r="D48" i="3"/>
  <c r="G48" i="3" s="1"/>
  <c r="D49" i="3"/>
  <c r="G49" i="3" s="1"/>
  <c r="D50" i="3"/>
  <c r="G50" i="3" s="1"/>
  <c r="D51" i="3"/>
  <c r="G51" i="3" s="1"/>
  <c r="D52" i="3"/>
  <c r="G52" i="3" s="1"/>
  <c r="D4" i="3"/>
  <c r="G4" i="3" s="1"/>
  <c r="F48" i="3" l="1"/>
  <c r="F20" i="3"/>
  <c r="F16" i="3"/>
  <c r="F52" i="3"/>
  <c r="F9" i="3"/>
  <c r="H16" i="3"/>
  <c r="F28" i="3"/>
  <c r="F24" i="3"/>
  <c r="E44" i="3"/>
  <c r="H44" i="3" s="1"/>
  <c r="E12" i="3"/>
  <c r="H12" i="3" s="1"/>
  <c r="E36" i="3"/>
  <c r="H36" i="3" s="1"/>
  <c r="E4" i="3"/>
  <c r="F45" i="3"/>
  <c r="F37" i="3"/>
  <c r="F29" i="3"/>
  <c r="F21" i="3"/>
  <c r="F13" i="3"/>
  <c r="E28" i="3"/>
  <c r="H28" i="3" s="1"/>
  <c r="E52" i="3"/>
  <c r="H52" i="3" s="1"/>
  <c r="E20" i="3"/>
  <c r="H20" i="3" s="1"/>
  <c r="F49" i="3"/>
  <c r="F41" i="3"/>
  <c r="F33" i="3"/>
  <c r="F25" i="3"/>
  <c r="F17" i="3"/>
  <c r="F5" i="3"/>
  <c r="E34" i="3"/>
  <c r="H34" i="3" s="1"/>
  <c r="E18" i="3"/>
  <c r="H18" i="3" s="1"/>
  <c r="E48" i="3"/>
  <c r="H48" i="3" s="1"/>
  <c r="E40" i="3"/>
  <c r="H40" i="3" s="1"/>
  <c r="E32" i="3"/>
  <c r="H32" i="3" s="1"/>
  <c r="E24" i="3"/>
  <c r="H24" i="3" s="1"/>
  <c r="E16" i="3"/>
  <c r="E8" i="3"/>
  <c r="H8" i="3" s="1"/>
  <c r="F51" i="3"/>
  <c r="F47" i="3"/>
  <c r="F43" i="3"/>
  <c r="F39" i="3"/>
  <c r="F35" i="3"/>
  <c r="F31" i="3"/>
  <c r="F27" i="3"/>
  <c r="F23" i="3"/>
  <c r="F19" i="3"/>
  <c r="F15" i="3"/>
  <c r="F11" i="3"/>
  <c r="F7" i="3"/>
  <c r="E50" i="3"/>
  <c r="H50" i="3" s="1"/>
  <c r="E42" i="3"/>
  <c r="H42" i="3" s="1"/>
  <c r="E26" i="3"/>
  <c r="H26" i="3" s="1"/>
  <c r="E10" i="3"/>
  <c r="H10" i="3" s="1"/>
  <c r="F12" i="3"/>
  <c r="F8" i="3"/>
  <c r="F4" i="3"/>
  <c r="E46" i="3"/>
  <c r="H46" i="3" s="1"/>
  <c r="E38" i="3"/>
  <c r="H38" i="3" s="1"/>
  <c r="E30" i="3"/>
  <c r="H30" i="3" s="1"/>
  <c r="E22" i="3"/>
  <c r="H22" i="3" s="1"/>
  <c r="E14" i="3"/>
  <c r="H14" i="3" s="1"/>
  <c r="E6" i="3"/>
  <c r="H6" i="3" s="1"/>
  <c r="F50" i="3"/>
  <c r="F46" i="3"/>
  <c r="F42" i="3"/>
  <c r="F38" i="3"/>
  <c r="F34" i="3"/>
  <c r="F30" i="3"/>
  <c r="F26" i="3"/>
  <c r="F22" i="3"/>
  <c r="F18" i="3"/>
  <c r="F14" i="3"/>
  <c r="F10" i="3"/>
  <c r="F6" i="3"/>
  <c r="E51" i="3"/>
  <c r="H51" i="3" s="1"/>
  <c r="E47" i="3"/>
  <c r="H47" i="3" s="1"/>
  <c r="E43" i="3"/>
  <c r="H43" i="3" s="1"/>
  <c r="E39" i="3"/>
  <c r="H39" i="3" s="1"/>
  <c r="E35" i="3"/>
  <c r="H35" i="3" s="1"/>
  <c r="E31" i="3"/>
  <c r="H31" i="3" s="1"/>
  <c r="E27" i="3"/>
  <c r="H27" i="3" s="1"/>
  <c r="E23" i="3"/>
  <c r="H23" i="3" s="1"/>
  <c r="E19" i="3"/>
  <c r="H19" i="3" s="1"/>
  <c r="E15" i="3"/>
  <c r="H15" i="3" s="1"/>
  <c r="E11" i="3"/>
  <c r="H11" i="3" s="1"/>
  <c r="E7" i="3"/>
  <c r="H7" i="3" s="1"/>
  <c r="E49" i="3"/>
  <c r="H49" i="3" s="1"/>
  <c r="E45" i="3"/>
  <c r="H45" i="3" s="1"/>
  <c r="E41" i="3"/>
  <c r="H41" i="3" s="1"/>
  <c r="E37" i="3"/>
  <c r="H37" i="3" s="1"/>
  <c r="E33" i="3"/>
  <c r="H33" i="3" s="1"/>
  <c r="E29" i="3"/>
  <c r="H29" i="3" s="1"/>
  <c r="E25" i="3"/>
  <c r="H25" i="3" s="1"/>
  <c r="E21" i="3"/>
  <c r="H21" i="3" s="1"/>
  <c r="E17" i="3"/>
  <c r="H17" i="3" s="1"/>
  <c r="E13" i="3"/>
  <c r="H13" i="3" s="1"/>
  <c r="E9" i="3"/>
  <c r="H9" i="3" s="1"/>
  <c r="E5" i="3"/>
  <c r="H5" i="3" s="1"/>
  <c r="H4" i="3" l="1"/>
</calcChain>
</file>

<file path=xl/sharedStrings.xml><?xml version="1.0" encoding="utf-8"?>
<sst xmlns="http://schemas.openxmlformats.org/spreadsheetml/2006/main" count="7134" uniqueCount="1796">
  <si>
    <t>CONSTRUCTORA SOLANILLAS S.A.S.</t>
  </si>
  <si>
    <t>Proyecto: PRADOS DEL CEREZO - COSTOS DIRECTOS</t>
  </si>
  <si>
    <t>Fecha de Impresión: 09/03/2022</t>
  </si>
  <si>
    <t>Informe de seguimiento capítulos</t>
  </si>
  <si>
    <t>Fecha de Corte: 09/03/2022</t>
  </si>
  <si>
    <t>Descripción</t>
  </si>
  <si>
    <t>Presupuesto</t>
  </si>
  <si>
    <t>Proyectado</t>
  </si>
  <si>
    <t>Diferencias</t>
  </si>
  <si>
    <t>Contratado</t>
  </si>
  <si>
    <t>Comprado</t>
  </si>
  <si>
    <t>Asegurado</t>
  </si>
  <si>
    <t>Invertido</t>
  </si>
  <si>
    <t>Consumido</t>
  </si>
  <si>
    <t>Por Consumir</t>
  </si>
  <si>
    <t>Desviación</t>
  </si>
  <si>
    <t>Norma1</t>
  </si>
  <si>
    <t>Norma2</t>
  </si>
  <si>
    <t>Valor</t>
  </si>
  <si>
    <t>Consu&lt;Proy</t>
  </si>
  <si>
    <t>Aseg&lt;Proy</t>
  </si>
  <si>
    <t>COSTO DIRECTO</t>
  </si>
  <si>
    <t>1-PRELIMINARES</t>
  </si>
  <si>
    <t>✓</t>
  </si>
  <si>
    <t>☓</t>
  </si>
  <si>
    <t>2-MOVIMIENTOS DE TIERRAS</t>
  </si>
  <si>
    <t>3-MURO DE CONTENCION</t>
  </si>
  <si>
    <t>4-CIMIENTOS</t>
  </si>
  <si>
    <t>5-ESTRUCTURAS EN CONCRETO</t>
  </si>
  <si>
    <t>6-MAMPOSTERIA</t>
  </si>
  <si>
    <t>7-SISTEMA PANEL YESO / FIBROCEMENTO</t>
  </si>
  <si>
    <t>8-ESTRUCTURAS METALICAS</t>
  </si>
  <si>
    <t>9-CUBIERTAS</t>
  </si>
  <si>
    <t>10-IMPERMEABILIZACION</t>
  </si>
  <si>
    <t>11-REPELLOS / MORTEROS</t>
  </si>
  <si>
    <t>12-PISOS</t>
  </si>
  <si>
    <t>13-ENCHAPES Y ACCESORIOS</t>
  </si>
  <si>
    <t>14-INSTALACIONES SANITARIAS</t>
  </si>
  <si>
    <t>15-INSTALACIONES HIDRAULICAS</t>
  </si>
  <si>
    <t>16-INSTALACIONES ELECTRICAS</t>
  </si>
  <si>
    <t>17-PINTURA, ESTUCOS Y ACABADOS</t>
  </si>
  <si>
    <t>18-CARPINTERIA EN ALUMINIO</t>
  </si>
  <si>
    <t>19-CARPINTERIA DE MADERA</t>
  </si>
  <si>
    <t>20-CARPINTERIA METALICA</t>
  </si>
  <si>
    <t>21-EQUIPAMIENTO BAÑOS Y COCINAS</t>
  </si>
  <si>
    <t>22-MESONES</t>
  </si>
  <si>
    <t>23-VIDRIOS Y ESPEJOS</t>
  </si>
  <si>
    <t>24-ASEOS - RETIROS - DETALLADOS FINALES</t>
  </si>
  <si>
    <t>25-EQUIPOS ESPECIALES Y DOTACIONES</t>
  </si>
  <si>
    <t>26-ZONAS VERDES</t>
  </si>
  <si>
    <t>27-ANDENES Y PAVIMENTOS EXTERIORES</t>
  </si>
  <si>
    <t>28-ALCANTARILLADO</t>
  </si>
  <si>
    <t>29-FILTROS / RIEGOS</t>
  </si>
  <si>
    <t>30-ACUEDUCTO Y EQUIPOS DE BOMBEO</t>
  </si>
  <si>
    <t>31-SISTEMA CONTRAINCENDIO</t>
  </si>
  <si>
    <t>32-SISTEMA PARA GAS</t>
  </si>
  <si>
    <t>33-CERRAMIENTOS</t>
  </si>
  <si>
    <t>34-CERRADURAS Y ACCESORIOS</t>
  </si>
  <si>
    <t>35-SEÑALIZACION</t>
  </si>
  <si>
    <t>36-PLANTAS GENERADORAS DE ENERGIA</t>
  </si>
  <si>
    <t>37-SUBESTACIONES ELECTRICAS</t>
  </si>
  <si>
    <t>38-REDES DE MEDIA Y BAJA TENSION</t>
  </si>
  <si>
    <t>39-ACABADOS ZONAS COMUNES</t>
  </si>
  <si>
    <t>40-PISCINA Y ZONA ANEXAS</t>
  </si>
  <si>
    <t>41-TANQUE ALMACENAMIENTO</t>
  </si>
  <si>
    <t>42-SALON SOCIAL</t>
  </si>
  <si>
    <t>43-PORTERIA- LOBBY- UAR</t>
  </si>
  <si>
    <t>44-SEGURIDAD INDUSTRIAL</t>
  </si>
  <si>
    <t>45-REDES DE COMUNICACIONES</t>
  </si>
  <si>
    <t>46-ILUMINACION</t>
  </si>
  <si>
    <t>47-EQUIPOS EN ALQUILER Y PROPIOS</t>
  </si>
  <si>
    <t>48-GRIFERIAS</t>
  </si>
  <si>
    <t>49-POST-VENTA</t>
  </si>
  <si>
    <t>50-ADMINISTRACION</t>
  </si>
  <si>
    <t>MODIFICACION PROPIETARIOS</t>
  </si>
  <si>
    <t>61-ADICIONALES PROPIETARIOS</t>
  </si>
  <si>
    <t>POLIZAS CONTRATOS</t>
  </si>
  <si>
    <t>60-POLIZAS CONTRATISTAS</t>
  </si>
  <si>
    <t>Entradas Por Traslados</t>
  </si>
  <si>
    <t>TE-Entradas Por Traslados</t>
  </si>
  <si>
    <t>Salidas Por Traslados</t>
  </si>
  <si>
    <t>TS-Salidas Por Traslados</t>
  </si>
  <si>
    <t>Sin Asignar En Ordenes de Compra</t>
  </si>
  <si>
    <t>OC- Sin Asignar En Ordenes de Compra</t>
  </si>
  <si>
    <t>Totales</t>
  </si>
  <si>
    <t>Saldo Anticipos Contratos</t>
  </si>
  <si>
    <t>Saldo Anticipos O.C</t>
  </si>
  <si>
    <t>TOTAL PROYECTO</t>
  </si>
  <si>
    <t>Informe de seguimiento ítems</t>
  </si>
  <si>
    <t>Fecha de corte: 09/03/2022</t>
  </si>
  <si>
    <t>Inversión</t>
  </si>
  <si>
    <t>Estado ítem</t>
  </si>
  <si>
    <t>1.001-EXCAVACION, CARGUE Y RETIRO ESCOMBROS Y BASURA -  Preliminares</t>
  </si>
  <si>
    <t>E</t>
  </si>
  <si>
    <t>1.003-COMISION DE TOPOGRAFIA -  Torre A, Parqueaderos y Club House</t>
  </si>
  <si>
    <t>T</t>
  </si>
  <si>
    <t>1.004-COMISION DE TOPOGRAFIA -  Torre B</t>
  </si>
  <si>
    <t>1.005-COMISION DE TOPOGRAFIA -  Torre C</t>
  </si>
  <si>
    <t>1.006-REPLANTEO  -  Torre A</t>
  </si>
  <si>
    <t>1.007-REPLANTEO  -  Torre B</t>
  </si>
  <si>
    <t>1.008-REPLANTEO  -  Torre C</t>
  </si>
  <si>
    <t>1.009-REPLANTEO  -  Sotano N 0.00</t>
  </si>
  <si>
    <t>1.011-REPLANTEO  -  Sotano N -5.60</t>
  </si>
  <si>
    <t>1.013-Cerramiento provisional en tela verde sobre malla -  Preliminares</t>
  </si>
  <si>
    <t>1.014-Cerramiento provisional lote anexo -  Preliminares</t>
  </si>
  <si>
    <t>1.015-Puerta metalica doble nave acceso obra -  Preliminares</t>
  </si>
  <si>
    <t>1.016-Campamento con Container -  Torre A</t>
  </si>
  <si>
    <t>1.017-Campamento en Madera -  Preliminares</t>
  </si>
  <si>
    <t>1.018-Cerramiento en tela verde (Reparacion ) -  Preliminares</t>
  </si>
  <si>
    <t>1.019-PROVISIONAL ENERGIA SUBESTACION 75 KVA EN POSTE  -  Torre A</t>
  </si>
  <si>
    <t>1.020-Medicion indirecta trifasica  -  Torre A</t>
  </si>
  <si>
    <t>1.021-Acometida torre grua -  Torre A</t>
  </si>
  <si>
    <t>1.024-Acometida provisional obra -  Torres</t>
  </si>
  <si>
    <t>1.027-Tableros provisionales de obra- -  Torres</t>
  </si>
  <si>
    <t>1.030-PROVISIONAL HIDROSANITARIA - -  Torres</t>
  </si>
  <si>
    <t>1.036-ACUEDUCTO, ENERGIA, INTERNET, TELEFONO, CELULARES -  Torre A</t>
  </si>
  <si>
    <t>1.037-ACUEDUCTO, ENERGIA, INTERNET, TELEFONO, CELULARES -  Torre B</t>
  </si>
  <si>
    <t>1.039-Alquiler torre grua  -  Torre A</t>
  </si>
  <si>
    <t>1.040-Alquiler torre grua  -  Torre B</t>
  </si>
  <si>
    <t>1.041-Alquiler torre grua  -  Torre C</t>
  </si>
  <si>
    <t>1.042-HILADERO -  Sotano</t>
  </si>
  <si>
    <t>1.043-HILADERO -  Torre A</t>
  </si>
  <si>
    <t>1.044-HILADERO - -  Torre B</t>
  </si>
  <si>
    <t>1.045-HILADERO -  Torre C</t>
  </si>
  <si>
    <t>1.046-Excavacion para base torre grua  -  Preliminares</t>
  </si>
  <si>
    <t>1.047-Base en concreto para torre Grua  -  Preliminares</t>
  </si>
  <si>
    <t>1.048-Instalaciones electricas iluminacion torre grua -  Preliminares</t>
  </si>
  <si>
    <t>1.049-Reubicacion de cerramiento existente  -  Preliminares</t>
  </si>
  <si>
    <t>1.051-Desmonte de estructura metalica cubierta (Tubulares y perlines) -  Preliminares</t>
  </si>
  <si>
    <t>1.052-Desmonte poste red electrica  -  Preliminares</t>
  </si>
  <si>
    <t>1.053-Iluminacion provisional de obra  -  Provisionales</t>
  </si>
  <si>
    <t>1.054-Provisionales Generales  -  Provisionales</t>
  </si>
  <si>
    <t>1.055-Estructura metalica para campamento  -  Provisionales</t>
  </si>
  <si>
    <t>1.056-Relleno con roca muerta compactada - -  Preliminares base torre grua</t>
  </si>
  <si>
    <t>1.057-Montaje y desmonte de Torre Grua - </t>
  </si>
  <si>
    <t>1.058-Desmonte cubierta Apto modelo -  Apto modelo</t>
  </si>
  <si>
    <t>1.059-Malla de tierra Torre Grua -  Provisional electrico</t>
  </si>
  <si>
    <t>1.060-Desmonte apto modelo - </t>
  </si>
  <si>
    <t>2.001-EXCAVACION A MAQUINA, CARGUE Y RETIRO -  Torre A</t>
  </si>
  <si>
    <t>2.002-Relleno con roca muerta compactada-- -  Torre A</t>
  </si>
  <si>
    <t>2.003-CONFORMACION Y COMPACTACION Y SUBRASANTE -  Torre A</t>
  </si>
  <si>
    <t>2.004-EXCAVACION A MAQUINA, CARGUE Y RETIRO -  Torre B</t>
  </si>
  <si>
    <t>2.005-Relleno con roca muerta compactada  -  Torre B</t>
  </si>
  <si>
    <t>2.006-CONFORMACION Y COMPACTACION Y SUBRASANTE -  Torre B</t>
  </si>
  <si>
    <t>2.007-EXCAVACION A MAQUINA, CARGUE Y RETIRO -  Torre C</t>
  </si>
  <si>
    <t>2.008-Relleno con roca muerta compactada  -  Torre C</t>
  </si>
  <si>
    <t>2.009-CONFORMACION Y COMPACTACION Y SUBRASANTE -  Torre C</t>
  </si>
  <si>
    <t>2.010-EXCAVACION A MAQUINA, CARGUE Y RETIRO - -  Sotano</t>
  </si>
  <si>
    <t>2.011-Excavacion cuña  -  Sotano</t>
  </si>
  <si>
    <t>2.012-Relleno con roca muerta compactada- -  Sotano</t>
  </si>
  <si>
    <t>2.013-MOTOBOMBA P/CONTROL NIVEL FREATICO -  Sotano</t>
  </si>
  <si>
    <t>2.014-CONFORMACION Y COMPACTACION Y SUBRASANTE - -  Sotano</t>
  </si>
  <si>
    <t>2.015-Demarcacion zonas de excavacion  -  Sotano</t>
  </si>
  <si>
    <t>2.018-Demarcacion zonas de excavacion  -  Torre B</t>
  </si>
  <si>
    <t>2.019-Demarcacion zonas de excavacion  -  Torre C</t>
  </si>
  <si>
    <t>2.020-Proteccion de taludes  -  Sotano N 0.00</t>
  </si>
  <si>
    <t>2.021-Relleno con roca muerta compactada  -  Sotano Sobre excavacion</t>
  </si>
  <si>
    <t>2.022-Proteccion de tierra de excavacion  -  Sotano</t>
  </si>
  <si>
    <t>2.023-Retiro de derrumbes a mano -  Sotano</t>
  </si>
  <si>
    <t>2.024-Relleno compactado con material de sitio  -  Torre A</t>
  </si>
  <si>
    <t>2.025-Relleno compactado con material de sitio  -  Torre B</t>
  </si>
  <si>
    <t>2.026-Transporte de tierra - traslado Umbria - </t>
  </si>
  <si>
    <t>2.027-Retiro de derrumbes con maquina - </t>
  </si>
  <si>
    <t>2.028-Excavacion a mano x M3 - </t>
  </si>
  <si>
    <t>3.002-ZARPA MURO DE CONTENCION 3000 PSI -- -  SOTANO N -8.40</t>
  </si>
  <si>
    <t>3.003-Acero de refuerzo figurado -  SOTANO ZARPA N -8.40</t>
  </si>
  <si>
    <t>3.004-Acero de refuerzo recto -  SOTANO ZARPA N -8.40</t>
  </si>
  <si>
    <t>3.005-MURO DE CONTENCION 4000 PSI - -  SOTANO MURO TIPO 1 N -8.40 E=30 CMS</t>
  </si>
  <si>
    <t>3.006-Acero de refuerzo figurado -  SOTANO MURO TIPO 1</t>
  </si>
  <si>
    <t>3.007-MURO DE CONTENCION 4000 PSI -- -  SOTANO MURO TIPO 3 N -8.40 E= 30 CMS</t>
  </si>
  <si>
    <t>3.008-Acero de refuerzo figurado -  Sotano MURO TIPO 3</t>
  </si>
  <si>
    <t>3.009-Acero de refuerzo recto -  Sotano MURO TIPO 3</t>
  </si>
  <si>
    <t>3.010-ZARPA MURO DE CONTENCION 3000 PSI  -  SOTANO N -5.60</t>
  </si>
  <si>
    <t>3.011-Acero de refuerzo figurado---- -  SOTANO ZARPA N -5.60</t>
  </si>
  <si>
    <t>3.012-Acero de refuerzo recto -  SOTANO ZARPA N -5.60</t>
  </si>
  <si>
    <t>3.013-MURO DE CONTENCION 4000 PSI -  SOTANO MURO TIPO 2 N -5.60 E=25CMS</t>
  </si>
  <si>
    <t>3.014-Acero de refuerzo figurado -  SOTANO MURO TIPO 2</t>
  </si>
  <si>
    <t>3.015-Acero de refuerzo recto -  SOTANO MURO TIPO 2</t>
  </si>
  <si>
    <t>3.016-MURO DE CONTENCION 4000 PSI- -  SOTANO MURO TIPO 3 N -5.60 E=30 CMS</t>
  </si>
  <si>
    <t>3.019-MURO DE CONTENCION 4000 PSI --- -  SOTANO MURO TIPO 2 N -2.80 E=25 CMS</t>
  </si>
  <si>
    <t>3.022-MURO DE CONTENCION 4000 PSI ---- -  SOTANO MURO TIPO 3 N -2.80 E=30 CMS</t>
  </si>
  <si>
    <t>3.042-COLUMNA EN CONCRETO 4000 PSI - -  Sotano N -8.40</t>
  </si>
  <si>
    <t>3.043-Acero de refuerzo figurado- -  Sotano COLUMNAS</t>
  </si>
  <si>
    <t>3.044-COLUMNA EN CONCRETO 4000 PSI- -  Sotano N -5.60</t>
  </si>
  <si>
    <t>3.046-COLUMNA EN CONCRETO 4000 PSI -  Sotano N -2.80</t>
  </si>
  <si>
    <t>3.047-PANTALLA EN CONCRETO 4000 PSI -  Sotano N -8.40</t>
  </si>
  <si>
    <t>3.048-Acero de refuerzo figurado -  Sotano PANTALLAS</t>
  </si>
  <si>
    <t>3.055-Juntas entre muro de contencion -  SOTANO</t>
  </si>
  <si>
    <t>3.056-Concreto ciclopeo 2500 PSi -  Sotano N - 5.60</t>
  </si>
  <si>
    <t>4.001-SOLADO LIMPIEZA E=5CM CONCRETO 25000PSI 17.5MPA -  TORRE A LOSA DE CIMENTACION</t>
  </si>
  <si>
    <t>4.002-LOSA DE CIMENTACION H=1.00m- -  TORRE A</t>
  </si>
  <si>
    <t>4.003-Acero de refuerzo figurado -- -  TORRE A LOSA DE CIMENTACION</t>
  </si>
  <si>
    <t>4.004-Acero de refuerzo recto - -  TORRE A LOSA DE CIMENTACION</t>
  </si>
  <si>
    <t>4.005-MALLA ELECTROSOLDADA - -  TORRE A LOSA DE CIMENTACION</t>
  </si>
  <si>
    <t>4.006-PILOTES PREEXCAVADOS D=100 cms - -  TORRE A</t>
  </si>
  <si>
    <t>4.007-Acero de refuerzo figurado ---- -  TORRE A PILOTES</t>
  </si>
  <si>
    <t>4.009-SOLADO LIMPIEZA E=5CM CONCRETO 25000PSI 17.5MPA - -  TORRE B LOSA DE CIMENTACION</t>
  </si>
  <si>
    <t>4.010-LOSA DE CIMENTACION H=1.00m-- -  TORRE B</t>
  </si>
  <si>
    <t>4.011-Acero de refuerzo figurado -  TORRE B LOSA DE CIMENTACION</t>
  </si>
  <si>
    <t>4.012-Acero de refuerzo recto -  TORRE B LOSA DE CIMENTACION</t>
  </si>
  <si>
    <t>4.013-MALLA ELECTROSOLDADA -  TORRE B LOSA DE CIMENTACION</t>
  </si>
  <si>
    <t>4.014-PILOTES PREEXCAVADOS D=100 cms-- -  TORRE B</t>
  </si>
  <si>
    <t>4.015-Acero de refuerzo figurado -  TORRE B PILOTES</t>
  </si>
  <si>
    <t>4.017-SOLADO LIMPIEZA E=5CM CONCRETO 2000PSI 14MPA -  TORRE C LOSA DE CIMENTACION</t>
  </si>
  <si>
    <t>4.018-LOSA DE CIMENTACION H=1.00m  -  TORRE C</t>
  </si>
  <si>
    <t>4.019-Acero de refuerzo figurado -  TORRE C LOSA DE CIMENTACION</t>
  </si>
  <si>
    <t>4.020-Acero de refuerzo recto -  TORRE C LOSA DE CIMENTACION</t>
  </si>
  <si>
    <t>4.021-MALLA ELECTROSOLDADA -  TORRE C LOSA DE CIMENTACION</t>
  </si>
  <si>
    <t>4.022-PILOTES PREEXCAVADOS D=100 cms -  TORRE C</t>
  </si>
  <si>
    <t>4.023-Acero de refuerzo figurado -  TORRE C PILOTES</t>
  </si>
  <si>
    <t>4.026-ZAPATA EN CONCRETO 3000 PSI- -  SOTANO N -8.4</t>
  </si>
  <si>
    <t>4.027-Acero de refuerzo figurado -  SOTANO ZAPATAS N -8.4</t>
  </si>
  <si>
    <t>4.028-ZAPATA EN CONCRETO 3000 PSI-- -  SOTANO N -5.6</t>
  </si>
  <si>
    <t>4.029-Acero de refuerzo figurado -  SOTANO ZAPATAS N -5.6</t>
  </si>
  <si>
    <t>4.030-VIGA DE CIMENTACION 3000 PSI- -  SOTANO N -8.4</t>
  </si>
  <si>
    <t>4.031-Acero de refuerzo figurado-- -  SOTANO N -8.4 Vigas de cimentacion</t>
  </si>
  <si>
    <t>4.032-Acero de refuerzo recto -  SOTANO N -8.4 Vigas de cimentacion</t>
  </si>
  <si>
    <t>4.033-VIGA DE CIMENTACION 3000 PSI-- -  SOTANO N -5.6</t>
  </si>
  <si>
    <t>4.034-Acero de refuerzo figurado----- -  Sotano N -5.6 Vigas de cimentacion</t>
  </si>
  <si>
    <t>4.035-Acero de refuerzo recto -  SOTANO N -5.6 Vigas de cimentacion</t>
  </si>
  <si>
    <t>4.036-FOSO ASCENSOR -  SOTANO</t>
  </si>
  <si>
    <t>4.037-Acero de refuerzo figurado -  SOTANO ASCENSOR</t>
  </si>
  <si>
    <t>4.038-RELLENO COMPACTADO ENTREVIGAS  -  SOTANO</t>
  </si>
  <si>
    <t>4.039-SOLADO LIMPIEZA E=5CM CONCRETO 2000PSI 14MPA -  SOTANO N -5.6</t>
  </si>
  <si>
    <t>4.040-SOLADO LIMPIEZA E=5CM CONCRETO 2000PSI 14MPA-- -  SOTANO N -8.4</t>
  </si>
  <si>
    <t>4.043-Acero de refuerzo figurado -  Torre C Cabezal</t>
  </si>
  <si>
    <t>4.048-FOSO ASCENSOR -  Torre A</t>
  </si>
  <si>
    <t>4.049-Acero de refuerzo figurado -  Torre A Foso Ascensor</t>
  </si>
  <si>
    <t>4.050-FOSO ASCENSOR -  Torre B</t>
  </si>
  <si>
    <t>4.051-Acero de refuerzo figurado------ -  Torre B Foso ascensor</t>
  </si>
  <si>
    <t>4.052-FOSO ASCENSOR -  Torre C</t>
  </si>
  <si>
    <t>4.053-Acero de refuerzo figurado -  Torre C Foso ascensor</t>
  </si>
  <si>
    <t>4.054-CONCRETO CICLOPEO 1500 PSI -  Sotano N -5.6</t>
  </si>
  <si>
    <t>4.055-Excavacion a mano x M3 -  Sotano Zapatas</t>
  </si>
  <si>
    <t>4.056-Excavacion a Mano x ML- -  Sotano vigas</t>
  </si>
  <si>
    <t>4.057-Concreto ciclopeo 2500 PSi -  Sotano N - 8.40</t>
  </si>
  <si>
    <t>4.058-RETIRO MATERIAL SOBRANTE -  PILOTES</t>
  </si>
  <si>
    <t>4.059-CONTRAPISO DE CONCRETO 21 Mpa E=0.13 cm -  Zona porteria</t>
  </si>
  <si>
    <t>5.001-MUROS ESTRUCTURALES DE CONCRETO 3000PSI E=0.12- -  Torre A</t>
  </si>
  <si>
    <t>5.002-MUROS ESTRUCTURALES DE CONCRETO 4000PSI E=0.12 - -  Torre A</t>
  </si>
  <si>
    <t>5.004-MALLA ELECTROSOLDADA ESPECIAL -  Torre A Muros</t>
  </si>
  <si>
    <t>5.005-Acero de refuerzo figurado ------ -  Torre A Muros</t>
  </si>
  <si>
    <t>5.007-PLACA ENTREPISO E=0.10- -  Torre A</t>
  </si>
  <si>
    <t>5.008-MALLA ELECTROSOLDADA ESPECIAL -  Torre A Losa Entrepiso y Cubierta</t>
  </si>
  <si>
    <t>5.009-Grafil de refuerzo -  Torre A Losa</t>
  </si>
  <si>
    <t>5.010-PLACA MACIZA SALA DE MAQUINAS 3000PSI  -  Torre A</t>
  </si>
  <si>
    <t>5.011-VIGA DESCOLGADAS 12x20 cms  -  Torre A Apartamento</t>
  </si>
  <si>
    <t>5.012-ESCALERAS EN CONCRETO 3000PSI-- -  Torre A</t>
  </si>
  <si>
    <t>5.013-Acero de refuerzo figurado -  Torre A Escaleras</t>
  </si>
  <si>
    <t>5.014-MALLA ELECTROSOLDADA -  Torre A Losa Entrepiso</t>
  </si>
  <si>
    <t>5.015-GANCHOS PARA ANDAMIOS COLGANTE ANCLADOS A LA ESTRUCTURA -  Torre A</t>
  </si>
  <si>
    <t>5.016-MUROS ESTRUCTURALES DE CONCRETO 3000PSI E=0.12 - -  Torre A culatas</t>
  </si>
  <si>
    <t>5.017-MUROS ESTRUCTURALES DE CONCRETO 3000PSI E=0.10 -  Torre B</t>
  </si>
  <si>
    <t>5.018-MUROS ESTRUCTURALES DE CONCRETO 3000PSI E=0.12 -  Torre B</t>
  </si>
  <si>
    <t>5.019-MUROS ESTRUCTURALES DE CONCRETO 3000PSI E=0.15 -  Torre B</t>
  </si>
  <si>
    <t>5.020-MUROS ESTRUCTURALES DE CONCRETO 4000PSI E=0.12-- -  Torre B</t>
  </si>
  <si>
    <t>5.021-MUROS ESTRUCTURALES DE CONCRETO 4000PSI E=0.10 -  Torre B</t>
  </si>
  <si>
    <t>5.022-MUROS ESTRUCTURALES DE CONCRETO 4000PSI E=0.15-- -  Torre B</t>
  </si>
  <si>
    <t>5.023-Acero de refuerzo figurado ------ -  Torre B Muros</t>
  </si>
  <si>
    <t>5.024-MALLA ELECTROSOLDADA ESPECIAL -  Torre B Muros</t>
  </si>
  <si>
    <t>5.025-MALLA ELECTROSOLDADA ESPECIAL -  Torre B Losa Entrepiso y Cubierta</t>
  </si>
  <si>
    <t>5.026-PLACA ENTREPISO E=0.10-- -  Torre B</t>
  </si>
  <si>
    <t>5.027-Grafil de refuerzo -  Torre B Losa Entrepiso y Cubierta</t>
  </si>
  <si>
    <t>5.028-PLACA MACIZA SALA DE MAQUINAS 3000PSI  -  Torre B</t>
  </si>
  <si>
    <t>5.029-VIGA DESCOLGADAS 12x20 cms  -  Torre B Apartamento</t>
  </si>
  <si>
    <t>5.030-ESCALERAS EN CONCRETO 3000PSI -  Torre B</t>
  </si>
  <si>
    <t>5.031-VIGA DESCOLGADAS 15x20 cms -  Torre B</t>
  </si>
  <si>
    <t>5.032-MUROS ESTRUCTURALES DE CONCRETO 3000PSI E=0.12 -  Torre B Culatas</t>
  </si>
  <si>
    <t>5.035-Acero de refuerzo figurado -  Torre B Escaleras</t>
  </si>
  <si>
    <t>5.036-GANCHOS PARA ANDAMIOS COLGANTE ANCLADOS A LA ESTRUCTURA -  Torre B</t>
  </si>
  <si>
    <t>5.037-MUROS ESTRUCTURALES DE CONCRETO 4000PSI E=0.12 -  Torre C</t>
  </si>
  <si>
    <t>5.038-MUROS ESTRUCTURALES DE CONCRETO 4000PSI E=0.15 -  Torre C</t>
  </si>
  <si>
    <t>5.039-MUROS ESTRUCTURALES DE CONCRETO 4000PSI E=0.10 -  Torre C</t>
  </si>
  <si>
    <t>5.040-MUROS ESTRUCTURALES DE CONCRETO 3000PSI E=0.12 -  Torre C</t>
  </si>
  <si>
    <t>5.041-MUROS ESTRUCTURALES DE CONCRETO 3000PSI E=0.10 -  Torre C</t>
  </si>
  <si>
    <t>5.042-MUROS ESTRUCTURALES DE CONCRETO 3000PSI E=0.15 -  Torre C</t>
  </si>
  <si>
    <t>5.043-Acero de refuerzo figurado ------ -  Torre C Muros</t>
  </si>
  <si>
    <t>5.044-MALLA ELECTROSOLDADA ESPECIAL -  Torre C Muros</t>
  </si>
  <si>
    <t>5.045-MALLA ELECTROSOLDADA ESPECIAL -  Torre C Losa Entrepiso y Cubierta</t>
  </si>
  <si>
    <t>5.046-PLACA ENTREPISO E=0.10 -  Torre C</t>
  </si>
  <si>
    <t>5.047-Grafil de refuerzo -  Torre C Losa Entrepiso y Cubierta</t>
  </si>
  <si>
    <t>5.048-PLACA MACIZA SALA DE MAQUINAS 3000PSI  -  Torre C</t>
  </si>
  <si>
    <t>5.049-VIGA DESCOLGADAS 12x20 cms  -  Torre C Apartamento</t>
  </si>
  <si>
    <t>5.050-ESCALERAS EN CONCRETO 3000PSI -  Torre C</t>
  </si>
  <si>
    <t>5.051-Acero de refuerzo figurado -  Torre C Escaleras</t>
  </si>
  <si>
    <t>5.052-GANCHOS PARA ANDAMIOS COLGANTE ANCLADOS A LA ESTRUCTURA -  Torre C</t>
  </si>
  <si>
    <t>5.053-MUROS ESTRUCTURALES DE CONCRETO 3000PSI E=0.10 -  Torre C Culata</t>
  </si>
  <si>
    <t>5.054-MUROS ESTRUCTURALES DE CONCRETO 3000PSI E=0.12 -  Torre C Culata</t>
  </si>
  <si>
    <t>5.055-MUROS ESTRUCTURALES DE CONCRETO 3000PSI E=0.15 -  Torre C Culata</t>
  </si>
  <si>
    <t>5.056-JUNTA PAVIMENTOS -  Sotano N -8.40</t>
  </si>
  <si>
    <t>5.057-JUNTA PAVIMENTOS -  Sotano N -5.60</t>
  </si>
  <si>
    <t>5.058-COLUMNA EN CONCRETO 3000 PSI - -  Sotano N -8.40</t>
  </si>
  <si>
    <t>5.059-Acero de refuerzo figurado -  Sotano N -8.40</t>
  </si>
  <si>
    <t>5.060-COLUMNA EN CONCRETO 3000 PSI-- -  Sotano -5.60</t>
  </si>
  <si>
    <t>5.061-Acero de refuerzo figurado--- -  Sotano -5.60</t>
  </si>
  <si>
    <t>5.062-Losa Aerea aligerada Recubrimiento 10 cm H=40cm--- -  Sotano N 0.00</t>
  </si>
  <si>
    <t>5.063-Acero de refuerzo figurado -  Sotano N 0.00</t>
  </si>
  <si>
    <t>5.064-Acero de refuerzo recto -  Sotano N 0.00</t>
  </si>
  <si>
    <t>5.065-MALLA ELECTROSOLDADA -  Sotano N 0.00</t>
  </si>
  <si>
    <t>5.066-Losa Aerea aligerada Recubrimiento 10 cm H=40cm- -  Sotano N -2.80</t>
  </si>
  <si>
    <t>5.067-Acero de refuerzo figurado -  Sotano N -2.80</t>
  </si>
  <si>
    <t>5.068-Acero de refuerzo recto -  Sotano N -2.80</t>
  </si>
  <si>
    <t>5.069-MALLA ELECTROSOLDADA -  Sotano N -2.80</t>
  </si>
  <si>
    <t>5.070-Losa Aerea aligerada Recubrimiento 10 cm H=40cm-- -  Sotano N -5.60</t>
  </si>
  <si>
    <t>5.071-Acero de refuerzo figurado -  Sotano N -5.60</t>
  </si>
  <si>
    <t>5.072-Acero de refuerzo recto -  Sotano N -5.60</t>
  </si>
  <si>
    <t>5.073-MALLA ELECTROSOLDADA -  Sotano N -5.60</t>
  </si>
  <si>
    <t>5.074-ESCALERAS EN CONCRETO 3000PSI- -  Sotano</t>
  </si>
  <si>
    <t>5.075-Acero de refuerzo figurado -  Sotano Escaleras</t>
  </si>
  <si>
    <t>5.076-Losa Aerea aligerada Recubrimiento 10 cm H=40cm -  Sotano Rampa</t>
  </si>
  <si>
    <t>5.077-MALLA ELECTROSOLDADA -  Sotano Rampa</t>
  </si>
  <si>
    <t>5.078-Acero de refuerzo figurado -  Sotano Rampa</t>
  </si>
  <si>
    <t>5.079-Acero de refuerzo recto -  Sotano Rampa</t>
  </si>
  <si>
    <t>5.080-LOSA DE PAVIMENTO MR-42 E=12cms - -  Sotano</t>
  </si>
  <si>
    <t>5.081-DILATACION EN LOSA CON CORTADORA -  Sotano</t>
  </si>
  <si>
    <t>5.082-SARDINEL RECTANGULAR EN CONCRETO FC=3000 PSI 30x20 -  Sotano</t>
  </si>
  <si>
    <t>5.083-MALLA ELECTROSOLDADA -  Sotano Losa Pavimento</t>
  </si>
  <si>
    <t>5.084-VIGA DESCOLGADAS 12x20 cms  -  Torre A Zonas comunes</t>
  </si>
  <si>
    <t>5.085-VIGA DESCOLGADAS 12x20 cms  -  Torre B Zonas comunes</t>
  </si>
  <si>
    <t>5.086-VIGA DESCOLGADAS 12x20 cms  -  Torre C Zonas comunes</t>
  </si>
  <si>
    <t>5.087-Acero de refuerzo figurado -  Torre A Vigas Descolgadas</t>
  </si>
  <si>
    <t>5.088-Acero de refuerzo figurado -  Torre B Vigas Descolgadas</t>
  </si>
  <si>
    <t>5.089-Acero de refuerzo figurado -  Torre C Vigas Descolgadas</t>
  </si>
  <si>
    <t>5.090-Reparaciones en concreto  -  Sotano</t>
  </si>
  <si>
    <t>5.091-Grafil de refuerzo -  Torre A Muros</t>
  </si>
  <si>
    <t>5.092-Grafil de refuerzo -  Torre B Muros</t>
  </si>
  <si>
    <t>5.093-Grafil de refuerzo -  Torre C Muros</t>
  </si>
  <si>
    <t>5.094-MALLA ELECTROSOLDADA -  Torre A Muros antepechos</t>
  </si>
  <si>
    <t>5.095-MALLA ELECTROSOLDADA -  Torre B Muros antepechos</t>
  </si>
  <si>
    <t>5.096-MALLA ELECTROSOLDADA -  Torre C Muros antepechos</t>
  </si>
  <si>
    <t>5.097-Refuerzo para tuberia muros estructurales APTO -  Torre A</t>
  </si>
  <si>
    <t>5.098-Refuerzo para tuberia muros estructurales APTO -  Torre B</t>
  </si>
  <si>
    <t>5.099-Refuerzo para tuberia muros estructurales APTO -  Torre C</t>
  </si>
  <si>
    <t>5.100-CURADO CON PELICULA FILM STRETCH EN COLUMNAS x ROLLO -  Sotano</t>
  </si>
  <si>
    <t>5.101-Consumibles estructura concreto  - </t>
  </si>
  <si>
    <t>5.102-Anclajes a estructura  - </t>
  </si>
  <si>
    <t>5.103-Reparación estructura en concreto -  Torre A</t>
  </si>
  <si>
    <t>5.104-Antepecho en Concreto Balcon H=60 cm e=12 cm -  Torre A</t>
  </si>
  <si>
    <t>5.105-Antepecho en Concreto Punto Fijo H=1.15 cm e=12 cm -  Torre A</t>
  </si>
  <si>
    <t>5.106-COLUMNA EN CONCRETO 3000 PSI- -  Sotano N -2.80</t>
  </si>
  <si>
    <t>5.107-Antepecho en Concreto Punto Fijo H=1.15 cm e=12 cm - DUPLICADO -  Torre B</t>
  </si>
  <si>
    <t>5.108-Antepecho en Concreto Punto Fijo H=1.15 cm e=12 cm - DUPLICADO -  Torre C</t>
  </si>
  <si>
    <t>5.109-Antepecho en Concreto Punto Fijo H= 0.6 cm e=12 cm -  Torre B</t>
  </si>
  <si>
    <t>5.110-Antepecho en Concreto Punto Fijo H= 0.6 cm e=12 cm -  Torre C</t>
  </si>
  <si>
    <t>5.111-Reparación estructura en concreto -  Torre B</t>
  </si>
  <si>
    <t>5.112-Reparación estructura en concreto -  Torre C</t>
  </si>
  <si>
    <t>5.113-Pases en muro 2" para A.A -  Torre A</t>
  </si>
  <si>
    <t>5.114-Pases en muro 2" para A.A -  Torre B</t>
  </si>
  <si>
    <t>5.115-Pases en muro 2" para A.A -  Torre C</t>
  </si>
  <si>
    <t>5.116-Antepecho en Concreto Balcon H=60 cm e=12 cm-- -  Torre B</t>
  </si>
  <si>
    <t>5.117-Antepecho en Concreto Balcon H=60 cm e=12 cm -  Torre C</t>
  </si>
  <si>
    <t>5.118-ALFAJIAS EN CONCRETO PARA REMATE - -  Torre A</t>
  </si>
  <si>
    <t>5.119-ALFAJIAS EN CONCRETO PARA REMATE - -  Torre B</t>
  </si>
  <si>
    <t>5.120-ALFAJIAS EN CONCRETO PARA REMATE - -  Torre C</t>
  </si>
  <si>
    <t>5.121-Resane antepecho x piso -  Torre A</t>
  </si>
  <si>
    <t>5.122-Carcamo en concreto sotanos 1,2,3 - </t>
  </si>
  <si>
    <t>5.124-Perforaciones muro y losa - -  Sotano</t>
  </si>
  <si>
    <t>5.125-VIGAS DE REFUERZO PARA FACHADA EN LADRILLO EN ÁTICOS -  TORRE A</t>
  </si>
  <si>
    <t>5.126-VIGAS DE REFUERZO PARA FACHADA EN LADRILLO EN ÁTICOS -  TORRE B</t>
  </si>
  <si>
    <t>5.127-VIGAS DE REFUERZO PARA FACHADA EN LADRILLO EN ÁTICOS -  TORRE C</t>
  </si>
  <si>
    <t>5.128-DEMOLICIÓN BALCONES - </t>
  </si>
  <si>
    <t>5.129-Acero de refuerzo recto -  Torre C</t>
  </si>
  <si>
    <t>5.130-MALLA ELECTROSOLDADA -  Torre C Losa Entrepiso y Cubierta</t>
  </si>
  <si>
    <t>5.131-DÍA DE NO FUNDICIÓN TORRE C -  Torre C</t>
  </si>
  <si>
    <t>6.001-MURO EN MAMPOSTERIA ESTRUCTURAL 12X10X29- -  Torre A</t>
  </si>
  <si>
    <t>6.002-MURO EN MAMPOSTERIA ESTRUCTURAL 12X19X29- -  Torre A</t>
  </si>
  <si>
    <t>6.003-Acero de refuerzo figurado -  Torre A</t>
  </si>
  <si>
    <t>6.004-Grouting- -  Torre A</t>
  </si>
  <si>
    <t>6.005-Anclaje dovelas- -  Torre A</t>
  </si>
  <si>
    <t>6.007-Refuerzo horizontal mamposteria A=12cm -  Torre A</t>
  </si>
  <si>
    <t>6.009-Piña en mamposteria inc. acero -  Torre A</t>
  </si>
  <si>
    <t>6.010-Junta de aislamiento Soporte + Sellante  -  Torre A</t>
  </si>
  <si>
    <t>6.011-MURO EN MAMPOSTERIA ESTRUCTURAL 12X10X29--- -  Torre B</t>
  </si>
  <si>
    <t>6.012-MURO EN MAMPOSTERIA ESTRUCTURAL 12X19X29 -  Torre B</t>
  </si>
  <si>
    <t>6.013-Acero de refuerzo figurado -  Torre B</t>
  </si>
  <si>
    <t>6.014-Grouting-- -  Torre B</t>
  </si>
  <si>
    <t>6.015-Anclaje dovelas -  Torre B</t>
  </si>
  <si>
    <t>6.017-Refuerzo horizontal mamposteria A=12cm -  Torre B</t>
  </si>
  <si>
    <t>6.018-Grafil de refuerzo -  Torre B</t>
  </si>
  <si>
    <t>6.019-Junta de aislamiento Soporte + Sellante  -  Torre B</t>
  </si>
  <si>
    <t>6.020-Piña en mamposteria inc. acero -  Torre B</t>
  </si>
  <si>
    <t>6.021-MURO EN MAMPOSTERIA ESTRUCTURAL 12X10X29 -  Torre C</t>
  </si>
  <si>
    <t>6.022-MURO EN MAMPOSTERIA ESTRUCTURAL 12X19X29 -  Torre C</t>
  </si>
  <si>
    <t>6.023-Acero de refuerzo figurado -  Torre C</t>
  </si>
  <si>
    <t>6.024-Grouting -  Torre C</t>
  </si>
  <si>
    <t>6.025-Anclaje dovelas -  Torre C</t>
  </si>
  <si>
    <t>6.027-Refuerzo horizontal mamposteria A=12cm -  Torre C</t>
  </si>
  <si>
    <t>6.028-Grafil de refuerzo -  Torre C</t>
  </si>
  <si>
    <t>6.029-Junta de aislamiento Soporte + Sellante  -  Torre C</t>
  </si>
  <si>
    <t>6.030-Piña en mamposteria inc. acero -  Torre C</t>
  </si>
  <si>
    <t>6.031-Dilatacion en mamposteria -  Torre A</t>
  </si>
  <si>
    <t>6.032-Dilatacion en mamposteria -  Torre B</t>
  </si>
  <si>
    <t>6.033-Dilatacion en mamposteria -  Torre C</t>
  </si>
  <si>
    <t>6.034-Andamio Colgante -  Torre A</t>
  </si>
  <si>
    <t>6.035-Andamio Colgante -  Torre B</t>
  </si>
  <si>
    <t>6.036-Andamio Colgante -  Torre C</t>
  </si>
  <si>
    <t>6.037-Bordillo en concreto para muro divisorio 0.1 x 0.15m -  Torre A</t>
  </si>
  <si>
    <t>6.038-Bordillo en concreto para muro divisorio 0.1 x 0.15m -  Torre B</t>
  </si>
  <si>
    <t>6.039-Bordillo en concreto para muro divisorio 0.1 x 0.15m -  Torre C</t>
  </si>
  <si>
    <t>6.040-VIGA DE AMARRE MUROS MAMPOSTERÍA ÁTICOS -  Torre B</t>
  </si>
  <si>
    <t>7.001-Muro panel yeso 2 caras -  Torre A</t>
  </si>
  <si>
    <t>7.002-Cartera en panel yeso 1 cara -  Torre A</t>
  </si>
  <si>
    <t>7.003-Cartera muro panel yeso 2 caras -  Torre A</t>
  </si>
  <si>
    <t>7.004-Cartera fibrocemento 1 Cara -  Torre A</t>
  </si>
  <si>
    <t>7.005-Tapas en panel yeso -  Torre A Muros</t>
  </si>
  <si>
    <t>7.006-Tapas en fibrocemento -  Torre A Muros</t>
  </si>
  <si>
    <t>7.007-Dilatacion en muro -  Torre A Muros</t>
  </si>
  <si>
    <t>7.009-Cartera en panel yeso - Cielo -  Torre A Cielo</t>
  </si>
  <si>
    <t>7.010-Tapas en panel yeso -  Torre A Cielo</t>
  </si>
  <si>
    <t>7.014-Dilataciones en cielo -  Torre A Cielo</t>
  </si>
  <si>
    <t>7.015-Refuerzos en madera plastica sistema liviano -  Torre A</t>
  </si>
  <si>
    <t>7.016-Muro panel yeso 2 caras -  Torre B</t>
  </si>
  <si>
    <t>7.017-Cartera en panel yeso 1 cara -  Torre B</t>
  </si>
  <si>
    <t>7.018-Cartera muro panel yeso 2 caras -  Torre B</t>
  </si>
  <si>
    <t>7.019-Cartera fibrocemento 1 Cara -  Torre B</t>
  </si>
  <si>
    <t>7.020-Tapas en panel yeso -  Torre B Muros</t>
  </si>
  <si>
    <t>7.021-Tapas en fibrocemento -  Torre B Muros</t>
  </si>
  <si>
    <t>7.022-Dilatacion en muro -  Torre B Muros</t>
  </si>
  <si>
    <t>7.024-Cartera en panel yeso - Cielo -  Torre B Cielo</t>
  </si>
  <si>
    <t>7.026-Tapas en panel yeso -  Torre B Cielo</t>
  </si>
  <si>
    <t>7.029-Dilataciones en cielo -  Torre B Cielo</t>
  </si>
  <si>
    <t>7.030-Refuerzos en madera plastica sistema liviano -  Torre B</t>
  </si>
  <si>
    <t>7.031-Muro panel yeso 2 caras -  Torre C</t>
  </si>
  <si>
    <t>7.033-Cartera muro panel yeso 2 caras -  Torre C</t>
  </si>
  <si>
    <t>7.034-Cartera fibrocemento 1 Cara -  Torre C</t>
  </si>
  <si>
    <t>7.035-Tapas en panel yeso -  Torre C Muros</t>
  </si>
  <si>
    <t>7.036-Tapas en fibrocemento -  Torre C Muros</t>
  </si>
  <si>
    <t>7.037-Dilatacion en muro -  Torre C Muros</t>
  </si>
  <si>
    <t>7.039-Cartera en panel yeso - Cielo -  Torre C Cielo</t>
  </si>
  <si>
    <t>7.041-Tapas en panel yeso -  Torre C Cielo</t>
  </si>
  <si>
    <t>7.044-Dilataciones en cielo -  Torre C Cielo</t>
  </si>
  <si>
    <t>7.045-Refuerzos en madera plastica sistema liviano -  Torre C</t>
  </si>
  <si>
    <t>7.049-Muro fibrocemento 2 caras -  Torre A</t>
  </si>
  <si>
    <t>7.050-Muro fibrocemento 1 cara -  Torre A</t>
  </si>
  <si>
    <t>7.051-Muro fibrocemento 2 caras -  Torre B</t>
  </si>
  <si>
    <t>7.052-Muro fibrocemento 1 cara -  Torre B</t>
  </si>
  <si>
    <t>7.053-Muro fibrocemento 2 caras -  Torre C</t>
  </si>
  <si>
    <t>7.054-Muro fibrocemento 1 cara -  Torre C</t>
  </si>
  <si>
    <t>7.055-Cielo falso en Panel yeso -  Torre A Punto fijo</t>
  </si>
  <si>
    <t>7.056-Cielo falso en Panel yeso -  Torre B Punto fijo</t>
  </si>
  <si>
    <t>7.057-Cielo falso en Panel yeso -  Torre C Punto fijo</t>
  </si>
  <si>
    <t>7.061-Marco en fibrocemento ascensor -  Torre A Punto fijio</t>
  </si>
  <si>
    <t>7.062-Marco en fibrocemento ascensor -  Torre B Punto fijo</t>
  </si>
  <si>
    <t>7.063-Marco en fibrocemento ascensor -  Torre C Punto fijo</t>
  </si>
  <si>
    <t>7.064-Muro fibrocemento 1 cara -  Torre A Punto fijo</t>
  </si>
  <si>
    <t>7.065-Muro fibrocemento 1 cara -  Torre B Punto fijo</t>
  </si>
  <si>
    <t>7.066-Muro fibrocemento 1 cara -  Torre C Punto fijo</t>
  </si>
  <si>
    <t>7.067-Cartera fibrocemento 1 Cara -  Torre A Punto fijo</t>
  </si>
  <si>
    <t>7.068-Cartera fibrocemento 1 Cara -  Torre B Punto fijo</t>
  </si>
  <si>
    <t>7.069-Cartera fibrocemento 1 Cara -  Torre C Punto fijo</t>
  </si>
  <si>
    <t>7.070-Tapas en fibrocemento -  Torre A Muros Punto fijo</t>
  </si>
  <si>
    <t>7.071-Tapas en fibrocemento -  Torre B Muros Punto fijo</t>
  </si>
  <si>
    <t>7.072-Tapas en fibrocemento -  Torre C Muros Punto fijo</t>
  </si>
  <si>
    <t>7.073-Cartera muro fibrocemento 2 caras -  Torre A Punto fijo</t>
  </si>
  <si>
    <t>7.074-Cartera muro fibrocemento 2 caras -  Torre B Punto fijo</t>
  </si>
  <si>
    <t>7.075-Cartera muro fibrocemento 2 caras -  Torre C Punto fijo</t>
  </si>
  <si>
    <t>7.076-Cielo falso en Panel yeso -  Torre A Cielo</t>
  </si>
  <si>
    <t>7.077-Cielo falso en Panel yeso -  Torre B Cielo</t>
  </si>
  <si>
    <t>7.078-Cielo falso en Panel yeso -  Torre C Cielo</t>
  </si>
  <si>
    <t>7.079-Cartera muro mixto Panel yeso/fibrocemento -  Torre A</t>
  </si>
  <si>
    <t>7.080-Cartera muro mixto Panel yeso/fibrocemento -  Torre B</t>
  </si>
  <si>
    <t>7.081-Cartera muro mixto Panel yeso/fibrocemento -  Torre C</t>
  </si>
  <si>
    <t>7.082-Habitaciones Adicionales -  Torre A</t>
  </si>
  <si>
    <t>7.083-Adicionales sistema liviano Torre A - </t>
  </si>
  <si>
    <t>7.084-Adicionales sistema liviano Torre B - </t>
  </si>
  <si>
    <t>7.085-Adicionales sistema liviano Zonas comunes - </t>
  </si>
  <si>
    <t>7.086-Adicionales sistema liviano Torre C - </t>
  </si>
  <si>
    <t>8.001-ESCALERA DE GATO -  Torre A</t>
  </si>
  <si>
    <t>8.002-ESTRUCTURA METALICA PARA IMPERFRESCO CON ANTICORROSIVO -  Torre A</t>
  </si>
  <si>
    <t>8.003-ESTRUCTURA METALICA CUARTO DE MAQUINAS ASCENSOR -  Torre A</t>
  </si>
  <si>
    <t>8.004-ESCALERA DE GATO -  Torre B</t>
  </si>
  <si>
    <t>8.005-ESTRUCTURA METALICA PARA IMPERFRESCO CON ANTICORROSIVO -  Torre B</t>
  </si>
  <si>
    <t>8.006-ESTRUCTURA METALICA CUARTO DE MAQUINAS ASCENSOR -  Torre B</t>
  </si>
  <si>
    <t>8.007-ESCALERA DE GATO -  Torre C</t>
  </si>
  <si>
    <t>8.008-ESTRUCTURA METALICA PARA IMPERFRESCO CON ANTICORROSIVO -  Torre C</t>
  </si>
  <si>
    <t>8.009-ESTRUCTURA METALICA CUARTO DE MAQUINAS ASCENSOR -  Torre C</t>
  </si>
  <si>
    <t>8.010-TAPA EN ALFAJOR PARA CARCAMO 0.80x4.80 CALIBRE 18 -  Zona Comun</t>
  </si>
  <si>
    <t>8.011-Rampa en estructura metalica -  Sotanos Torre A</t>
  </si>
  <si>
    <t>9.001-Cubierta en teja Eternit- -  TORRE A</t>
  </si>
  <si>
    <t>9.003-CANAL ALL EN CONCRETO 0.90x0.30mts- -  TORRE A</t>
  </si>
  <si>
    <t>9.004-SOLAPA CON CINTA ADHESIVA PARA SELLO -  TORRE A</t>
  </si>
  <si>
    <t>9.005-Cubierta en teja Eternit -  TORRE B</t>
  </si>
  <si>
    <t>9.006-CANAL ALL EN CONCRETO 0.90x0.30mts -  TORRE B</t>
  </si>
  <si>
    <t>9.007-SOLAPA CON CINTA ADHESIVA PARA SELLO -  TORRE B</t>
  </si>
  <si>
    <t>9.008-Cubierta en teja Eternit -  TORRE C</t>
  </si>
  <si>
    <t>9.009-CANAL ALL EN CONCRETO 0.90x0.30mts -  TORRE C</t>
  </si>
  <si>
    <t>9.010-SOLAPA CON CINTA ADHESIVA PARA SELLO -  TORRE C</t>
  </si>
  <si>
    <t>9.011-CUBIERTA EN TEJA ARQUITECTÓNICA GALVANIZADA PREPINTADA TORRE B -  TORRE B</t>
  </si>
  <si>
    <t>9.012-CUBIERTA EN POLICARBONATO TORRE A -  TORRE A</t>
  </si>
  <si>
    <t>9.013-CUBIERTA EN POLICARBONATO TORRE B -  TORRE B</t>
  </si>
  <si>
    <t>9.014-SOLAPA EN LÁMINA GALVANIZADA -  TORRE B</t>
  </si>
  <si>
    <t>9.015-Reparación cubierta -  Torre A</t>
  </si>
  <si>
    <t>9.016-CUBIERTA EN POLICARBONATO PRIMER PISO -  TORRES</t>
  </si>
  <si>
    <t>9.017-CUBIERTA EN POLICARBONATO TORRE C -  TORRE C</t>
  </si>
  <si>
    <t>9.018-SOLAPA EN LÁMINA GALVANIZADA INCL. SELLADA -  TORRE C</t>
  </si>
  <si>
    <t>9.019-SOLAPA EN LÁMINA GALVANIZADA INCL. SELLADA SUBESTACIÓN -  SUBESTACIÒN</t>
  </si>
  <si>
    <t>10.001-LAVADO E HIDROFUGADO DE FACHADA EN LADRILLO LIMPIO -  Torre A</t>
  </si>
  <si>
    <t>10.002-EMBOQUILLADA SIFONES  -  Torre A</t>
  </si>
  <si>
    <t>10.003-IMPERMEABILIZACION CON MORTERO CEMENTOSO- -  Torre A Balcon</t>
  </si>
  <si>
    <t>10.004-IMPERMEABILIZACION CON MORTERO CEMENTOSO-- -  Torre A Duchas</t>
  </si>
  <si>
    <t>10.006-Impermeabilizacion superficial -  Torre A Shut</t>
  </si>
  <si>
    <t>10.007-IMPERMEABILIZACION LOSA DE CUBIERTA -  Torre A</t>
  </si>
  <si>
    <t>10.008-IMPERMEABILIZACION LOSA DE CUBIERTA -  Torre A cuarto maquinas</t>
  </si>
  <si>
    <t>10.009-IMPERMEABILIZACION FOSO ASCENSOR -  Torre A</t>
  </si>
  <si>
    <t>10.010-LAVADO E HIDROFUGADO DE FACHADA EN LADRILLO LIMPIO -  Torre B</t>
  </si>
  <si>
    <t>10.011-EMBOQUILLADA SIFONES  -  Torre B</t>
  </si>
  <si>
    <t>10.012-Impermeabilizacion superficial -  Torre B Balcon</t>
  </si>
  <si>
    <t>10.013-Impermeabilizacion superficial -  Torre B Duchas</t>
  </si>
  <si>
    <t>10.015-Impermeabilizacion superficial -  Torre B Shut</t>
  </si>
  <si>
    <t>10.016-IMPERMEABILIZACION LOSA DE CUBIERTA -  Torre B</t>
  </si>
  <si>
    <t>10.017-IMPERMEABILIZACION LOSA DE CUBIERTA -  Torre B Cuarto maquinas</t>
  </si>
  <si>
    <t>10.018-IMPERMEABILIZACION FOSO ASCENSOR -  Torre B</t>
  </si>
  <si>
    <t>10.019-LAVADO E HIDROFUGADO DE FACHADA EN LADRILLO LIMPIO -  Torre C</t>
  </si>
  <si>
    <t>10.020-EMBOQUILLADA SIFONES  -  Torre C</t>
  </si>
  <si>
    <t>10.021-Impermeabilizacion superficial -  Torre C Balcon</t>
  </si>
  <si>
    <t>10.022-Impermeabilizacion superficial -  Torre C Duchas</t>
  </si>
  <si>
    <t>10.024-Impermeabilizacion superficial -  Torre C Shut</t>
  </si>
  <si>
    <t>10.025-IMPERMEABILIZACION LOSA DE CUBIERTA -  Torre C</t>
  </si>
  <si>
    <t>10.026-IMPERMEABILIZACION LOSA DE CUBIERTA -  Torre C Cuarto maquinas</t>
  </si>
  <si>
    <t>10.027-IMPERMEABILIZACION FOSO ASCENSOR -  Torre C</t>
  </si>
  <si>
    <t>10.028-IMPRIMACION EN MURO CON EMULSION ASFALTICA -  Sotano</t>
  </si>
  <si>
    <t>10.029-IMPERMEABILIZACION FOSO ASCENSOR -  Sotano</t>
  </si>
  <si>
    <t>10.030-IMPERMEABILIZACION CON VULKEM PARQUEADERO -  Sotano</t>
  </si>
  <si>
    <t>10.031-Impermeabilizacion canal ALL en concreto -  Torre A</t>
  </si>
  <si>
    <t>10.032-Impermeabilizacion canal ALL en concreto -  Torre B</t>
  </si>
  <si>
    <t>10.033-Impermeabilizacion canal ALL en concreto -  Torre C</t>
  </si>
  <si>
    <t>10.034-Mediacaña impermeabilizada losa cubierta -  Torre A</t>
  </si>
  <si>
    <t>10.035-Mediacaña impermeabilizada losa cubierta -  Torre B</t>
  </si>
  <si>
    <t>10.036-Mediacaña impermeabilizada losa cubierta -  Torre C</t>
  </si>
  <si>
    <t>10.037-Impermeabilizacion de cancha multiple -  Zona Comun</t>
  </si>
  <si>
    <t>10.039-Recubrimiento epoxico color blanco -  Torre A Shut</t>
  </si>
  <si>
    <t>10.040-Mediacaña con acabado epoxico -  Torre A Shut</t>
  </si>
  <si>
    <t>10.041-IMPERMEABILIZACION LOSA DE CUBIERTA -  Torre A Shut</t>
  </si>
  <si>
    <t>10.042-Mediacaña impermeabilizada losa cubierta -  Torre A Shut</t>
  </si>
  <si>
    <t>10.043-Impermeabilización zonas comunes -  Torre A</t>
  </si>
  <si>
    <t>10.044-Impermeabilización muros culatas -  Torre A</t>
  </si>
  <si>
    <t>10.045-Impermeabilización muros culatas -  Torre B</t>
  </si>
  <si>
    <t>10.046-Impermeabilizacion base cimentación -  Torre A</t>
  </si>
  <si>
    <t>10.047-Lavada de fachada en ladrillo -  Torre A</t>
  </si>
  <si>
    <t>10.048-Impermeabilizacion base cimentación -  Torre B</t>
  </si>
  <si>
    <t>10.049-Recubrimiento epoxico color blanco -  Torre B</t>
  </si>
  <si>
    <t>10.050-Mediacaña con acabado epoxico -  Torre B</t>
  </si>
  <si>
    <t>10.051-Tratamiento de dilatacion junta constructiva -  Sotano</t>
  </si>
  <si>
    <t>10.052-Impermeabilización muros culatas Torre C -  Torre C</t>
  </si>
  <si>
    <t>10.053-Impermeabilizacion base cimentación Torre C -  Torre C</t>
  </si>
  <si>
    <t>10.054-Recubrimiento epoxico color blanco Torre C -  Torre C</t>
  </si>
  <si>
    <t>10.055-Mediacaña con acabado epoxico Torre C -  Torre C</t>
  </si>
  <si>
    <t>11.001-MORTERO DE NIVELACION 1:3 E=3cm - -  TORRE A</t>
  </si>
  <si>
    <t>11.002-ESTRIAS SOBRE REPELLO  -  TORRE A</t>
  </si>
  <si>
    <t>11.003-REPELLO BORDE DE LOSA E=10cm -  TORRE A</t>
  </si>
  <si>
    <t>11.004-GOTEROS EN REPELLO MORT 1:3 IMPER. -  TORRE A</t>
  </si>
  <si>
    <t>11.005-MORTERO DE PENDIENTADO CUBIERTAS -  TORRE A</t>
  </si>
  <si>
    <t>11.006-MORTERO DE NIVELACION 1:3 E=3cm -  TORRE B</t>
  </si>
  <si>
    <t>11.007-ESTRIAS SOBRE REPELLO  -  TORRE B</t>
  </si>
  <si>
    <t>11.008-REPELLO BORDE DE LOSA E=10cm -  TORRE B</t>
  </si>
  <si>
    <t>11.009-GOTEROS EN REPELLO MORT 1:3 IMPER. -  TORRE B</t>
  </si>
  <si>
    <t>11.010-MORTERO DE PENDIENTADO CUBIERTAS -  TORRE B</t>
  </si>
  <si>
    <t>11.011-MORTERO DE NIVELACION 1:3 E=3cm -  TORRE C</t>
  </si>
  <si>
    <t>11.012-ESTRIAS SOBRE REPELLO  -  TORRE C</t>
  </si>
  <si>
    <t>11.013-REPELLO BORDE DE LOSA E=10cm -  TORRE C</t>
  </si>
  <si>
    <t>11.014-GOTEROS EN REPELLO MORT 1:3 IMPER. -  TORRE C</t>
  </si>
  <si>
    <t>N</t>
  </si>
  <si>
    <t>11.015-MORTERO DE PENDIENTADO CUBIERTAS -  TORRE C</t>
  </si>
  <si>
    <t>11.017-RESANES EN NEGATIVOS -  TORRE B</t>
  </si>
  <si>
    <t>11.018-RESANES EN NEGATIVOS -  TORRE C</t>
  </si>
  <si>
    <t>12.001-Piso ceramica San Pietro 60x60 - -  TORRE A</t>
  </si>
  <si>
    <t>12.002-PISO CERAMICA 33x33 DUCHAS- -  TORRE A</t>
  </si>
  <si>
    <t>12.003-PISO CERAMICA 60x60 -  TORRE A ZONA COMUN</t>
  </si>
  <si>
    <t>12.004-GUARDAESCOBA EN CERAMICA 10cm -  TORRE A BALCONES/BAÑOS</t>
  </si>
  <si>
    <t>12.005-GUARDAESCOBA EN CERAMICA 10cm -  TORRE A ZONA COMUN</t>
  </si>
  <si>
    <t>12.006-ENCHAPE EN CERAMICA PARA ESCALERA (PISO) -  TORRE A</t>
  </si>
  <si>
    <t>12.007-Borde Huella/Contrahuella Escalera en Granito 20cm -  TORRE A</t>
  </si>
  <si>
    <t>12.008-PIRLAN CERAMICA TIPO MADERA -  TORRE A</t>
  </si>
  <si>
    <t>12.009-PISO CERAMICA 60x60 -  TORRE B</t>
  </si>
  <si>
    <t>12.010-PISO CERAMICA 33x33 DUCHAS -  TORRE B</t>
  </si>
  <si>
    <t>12.011-PISO CERAMICA 60x60 -  TORRE B ZONA COMUN</t>
  </si>
  <si>
    <t>12.012-GUARDAESCOBA EN CERAMICA 10cm -  TORRE B BALCONES/BAÑOS</t>
  </si>
  <si>
    <t>12.013-GUARDAESCOBA EN CERAMICA 10cm -  TORRE B ZONA COMUN</t>
  </si>
  <si>
    <t>12.014-ENCHAPE EN CERAMICA PARA ESCALERA (PISO) -  TORRE B</t>
  </si>
  <si>
    <t>12.015-Borde Huella/Contrahuella Escalera en Granito 20cm -  TORRE B</t>
  </si>
  <si>
    <t>12.016-PIRLAN CERAMICA TIPO MADERA -  TORRE B</t>
  </si>
  <si>
    <t>12.017-PISO CERAMICA 60x60 -  TORRE C</t>
  </si>
  <si>
    <t>12.018-PISO CERAMICA 33x33 DUCHAS -  TORRE C</t>
  </si>
  <si>
    <t>12.019-PISO CERAMICA 60x60 -  TORRE C ZONA COMUN</t>
  </si>
  <si>
    <t>12.020-GUARDAESCOBA EN CERAMICA 10cm -  TORRE C BALCONES/BAÑOS</t>
  </si>
  <si>
    <t>12.021-GUARDAESCOBA EN CERAMICA 10cm -  TORRE C ZONA COMUN</t>
  </si>
  <si>
    <t>12.022-ENCHAPE EN CERAMICA PARA ESCALERA (PISO) -  TORRE C</t>
  </si>
  <si>
    <t>12.023-Borde Huella/Contrahuella Escalera en Granito 20cm -  TORRE C</t>
  </si>
  <si>
    <t>12.024-PIRLAN CERAMICA TIPO MADERA -  TORRE C</t>
  </si>
  <si>
    <t>12.025-Rejillas punto sanitario  -  TORRE A</t>
  </si>
  <si>
    <t>12.026-PROTECCION DE PISO -  TORRE A</t>
  </si>
  <si>
    <t>12.027-PROTECCION DE PISO -  TORRE B</t>
  </si>
  <si>
    <t>12.028-PROTECCION DE PISO -  TORRE C</t>
  </si>
  <si>
    <t>12.029-Rejillas punto sanitario  -  TORRE B</t>
  </si>
  <si>
    <t>12.030-Rejillas punto sanitario  -  TORRE C</t>
  </si>
  <si>
    <t>12.031-CAMBIO DE FICHAS Y CORTE CERÁMICA - </t>
  </si>
  <si>
    <t>12.032-MEDIACAÑA EN GRANITO PULIDO PRIMER PISO TORRES -  ZONA</t>
  </si>
  <si>
    <t>13.001-ENCHAPE DUCHAS 40x24 -  TORRE A</t>
  </si>
  <si>
    <t>13.003-Cenefa Focaccia Oscura H=12cms -  TORRE A</t>
  </si>
  <si>
    <t>13.004-ENCHAPE MURO COCINA 30x60 cms -  TORRE A</t>
  </si>
  <si>
    <t>13.005-Enchape fachaleta fachada borde de losa 10x29 -  TORRE A</t>
  </si>
  <si>
    <t>13.006-ENCHAPE MARCO ASCENSOR -  TORRE A</t>
  </si>
  <si>
    <t>13.007-ENCHAPE LAVADERO 30x60 cm -  TORRE A</t>
  </si>
  <si>
    <t>13.008-ENCHAPE DUCHAS 40x24 -  TORRE B</t>
  </si>
  <si>
    <t>13.010-Cenefa Focaccia Oscura H=12cms -  TORRE B</t>
  </si>
  <si>
    <t>13.011-ENCHAPE MURO COCINA 30x60 cms -  TORRE B</t>
  </si>
  <si>
    <t>13.012-Enchape fachaleta fachada borde de losa 10x29 -  TORRE B</t>
  </si>
  <si>
    <t>13.013-ENCHAPE MARCO ASCENSOR -  TORRE B</t>
  </si>
  <si>
    <t>13.014-ENCHAPE LAVADERO 30x60 cm -  TORRE B</t>
  </si>
  <si>
    <t>13.015-ENCHAPE DUCHAS 40x24 -  TORRE C</t>
  </si>
  <si>
    <t>13.017-Cenefa Focaccia Oscura H=12cms -  TORRE C</t>
  </si>
  <si>
    <t>13.018-ENCHAPE MURO COCINA 30x60 cms -  TORRE C</t>
  </si>
  <si>
    <t>13.019-Enchape fachaleta fachada borde de losa 10x29 -  TORRE C</t>
  </si>
  <si>
    <t>13.020-ENCHAPE MARCO ASCENSOR -  TORRE C</t>
  </si>
  <si>
    <t>13.021-ENCHAPE LAVADERO 30x60 cm -  TORRE C</t>
  </si>
  <si>
    <t>13.022-ABUZARDADO MUROS EN CONCRETO -  TORRE A</t>
  </si>
  <si>
    <t>13.024-ABUZARDADO MUROS EN CONCRETO -  TORRE B</t>
  </si>
  <si>
    <t>13.025-ABUZARDADO MUROS EN CONCRETO -  TORRE C</t>
  </si>
  <si>
    <t>14.047-Suministro e instalación sanitaria por apto tipo- -  Torre A</t>
  </si>
  <si>
    <t>14.049-Suministro e instalación bajantes Aguas negras -  Torre A</t>
  </si>
  <si>
    <t>14.050-Suministro e instalación bajantes Aguas lluvias  -  Torre A</t>
  </si>
  <si>
    <t>14.051-Suministro e instalación columnas Ventilación -  Torre A</t>
  </si>
  <si>
    <t>14.057-Soportes por apartamento -  Torre A</t>
  </si>
  <si>
    <t>14.060-Suministro e instalación bajantes Aguas negras B-C -  Torre B</t>
  </si>
  <si>
    <t>14.061-Suministro e instalación bajantes Aguas lluvias BC -  Torre B</t>
  </si>
  <si>
    <t>14.062-Suministro e instalación columnas Ventilación BC -  Torre B</t>
  </si>
  <si>
    <t>14.063-Sistema aguas lluvia y ventilación Cubierta BC -  Torre B</t>
  </si>
  <si>
    <t>14.068-Soportes por apartamento -  Torre B</t>
  </si>
  <si>
    <t>14.071-Suministro e instalación bajantes Aguas negras B-C -  Torre C</t>
  </si>
  <si>
    <t>14.072-Suministro e instalación bajantes Aguas lluvias BC -  Torre C</t>
  </si>
  <si>
    <t>14.073-Suministro e instalación columnas Ventilación BC -  Torre C</t>
  </si>
  <si>
    <t>14.074-Sistema aguas lluvia y ventilación Cubierta BC -  Torre C</t>
  </si>
  <si>
    <t>14.078-Suministro e instalación ventilación por apto tipo -  Torre C</t>
  </si>
  <si>
    <t>14.079-Soportes por apartamento -  Torre C</t>
  </si>
  <si>
    <t>14.080-Pases de losa y muro -  Torre A</t>
  </si>
  <si>
    <t>14.081-Pases de losa y muro -  Torre B</t>
  </si>
  <si>
    <t>14.082-Pases de losa y muro -  Torre C</t>
  </si>
  <si>
    <t>14.083-Lavatraperos en pasillos  -  Torre A</t>
  </si>
  <si>
    <t>14.084-Lavatraperos en pasillos Torre B y C -  Torre B</t>
  </si>
  <si>
    <t>14.085-Lavatraperos en pasillos Torre B y C -  Torre C</t>
  </si>
  <si>
    <t>14.086-Instalación punto sanitario 2"  -  Torre A Aguas lluvias</t>
  </si>
  <si>
    <t>14.087-Instalación punto sanitario 3"  -  Torre A Aguas lluvias</t>
  </si>
  <si>
    <t>14.088-Instalación punto sanitario 2" ventilación  -  Torre A Ventilación</t>
  </si>
  <si>
    <t>14.089-Instalación punto sanitario 2" AN -  Torre A Aguas Negras</t>
  </si>
  <si>
    <t>14.090-Instalación punto sanitario 4" AN -  Torre A Aguas Negras</t>
  </si>
  <si>
    <t>14.091-Puntos sanitarios zona común  -  Zona Comun</t>
  </si>
  <si>
    <t>14.092-Instalación punto sanitario 2" torre B-C  -  Torre B Aguas lluvias</t>
  </si>
  <si>
    <t>14.093-Instalación punto sanitario 3" torre B-C -  Torre B Aguas lluvias</t>
  </si>
  <si>
    <t>14.094-Instalación punto sanitario 2" AN torre B-C -  Torre B Aguas Negras</t>
  </si>
  <si>
    <t>14.095-Instalación punto sanitario 4" AN torre B-C -  Torre B Aguas Negras</t>
  </si>
  <si>
    <t>14.096-Instalación punto sanitario 2" ventilación torre B-C -  Torre B Ventilación</t>
  </si>
  <si>
    <t>14.097-Instalación punto sanitario 2" torre B-C  -  Torre C Aguas lluvias</t>
  </si>
  <si>
    <t>14.098-Instalación punto sanitario 3" torre B-C -  Torre C Aguas lluvias</t>
  </si>
  <si>
    <t>14.099-Instalación punto sanitario 2" AN torre B-C -  Torre C Aguas Negras</t>
  </si>
  <si>
    <t>14.100-Instalación punto sanitario 4" AN torre B-C -  Torre C Aguas Negras</t>
  </si>
  <si>
    <t>14.101-Demolición pasillo torre A para punto sanitario 4" -  Torre A</t>
  </si>
  <si>
    <t>14.102-Sumin. e intalacion tuberia 3/4" minisplit -  Torre A</t>
  </si>
  <si>
    <t>14.103-Perforaciones muro y losa -  Torre A</t>
  </si>
  <si>
    <t>14.104-Perforaciones muro y losa - -  Torre B</t>
  </si>
  <si>
    <t>14.105-Sumin. e intalacion tuberia 3/4" minisplit -  Torre B</t>
  </si>
  <si>
    <t>14.106-Instalación punto sanitario 2" torre B-C  -  Torre C Ventilacion</t>
  </si>
  <si>
    <t>14.107-Sumin. e intalacion tuberia 3/4" minisplit -  Torre C</t>
  </si>
  <si>
    <t>14.108-DESTAPONAMIENTO DE TUBERÍA SANITARIA - </t>
  </si>
  <si>
    <t>15.008-FLAUTA PARA 4 MEDIDORES -  Torre A</t>
  </si>
  <si>
    <t>15.009-PRUEBA HIDRAULICA -  Torre A</t>
  </si>
  <si>
    <t>15.017-FLAUTA PARA 6 MEDIDORES -  Torre B</t>
  </si>
  <si>
    <t>15.018-PRUEBA HIDRAULICA -  Torre B</t>
  </si>
  <si>
    <t>15.026-FLAUTA PARA 6 MEDIDORES -  Torre C</t>
  </si>
  <si>
    <t>15.027-PRUEBA HIDRAULICA -  Torre C</t>
  </si>
  <si>
    <t>15.038-Instalación hidraulica piso tipo- -  Torre A</t>
  </si>
  <si>
    <t>15.039-Soportes por aparamento- -  Torre A</t>
  </si>
  <si>
    <t>15.041-Instalación hidraulica piso tipo  -  Torre B</t>
  </si>
  <si>
    <t>15.042-Soportes por aparamento -  Torre B</t>
  </si>
  <si>
    <t>15.044-Instalación hidraulica piso tipo  -  Torre C</t>
  </si>
  <si>
    <t>15.045-Soportes por aparamento -  Torre C</t>
  </si>
  <si>
    <t>15.047-Pases de muro por apartamento -  Torre A</t>
  </si>
  <si>
    <t>15.048-Pases de muro por apartamento -  Torre B</t>
  </si>
  <si>
    <t>15.049-Pases de muro por apartamento -  Torre C</t>
  </si>
  <si>
    <t>15.050-Lavatraperos del pasillo -  Torre A</t>
  </si>
  <si>
    <t>15.051-Lavatraperos del pasillo Torre B y C -  Torre B</t>
  </si>
  <si>
    <t>15.052-Lavatraperos del pasillo Torre B y C -  Torre C</t>
  </si>
  <si>
    <t>15.053-Instalacion tuberia D:1" pvc-p -  Torre A</t>
  </si>
  <si>
    <t>15.054-Instalacion punto hidraulico 1/2" AF  -  Zona Comun</t>
  </si>
  <si>
    <t>15.055-Instalación llaves de paso 1/2"  -  Zona Comun</t>
  </si>
  <si>
    <t>15.057-Negativos hidráulicos -  Torre A</t>
  </si>
  <si>
    <t>15.058-Negativos hidráulicos -  Torre B</t>
  </si>
  <si>
    <t>15.059-Negativos hidráulicos -  Torre C</t>
  </si>
  <si>
    <t>16.001-Sistema electrico por apartamento Tipo -  Torre A</t>
  </si>
  <si>
    <t>16.002-Sistema electrico por apartamento Tipo -  Torre B</t>
  </si>
  <si>
    <t>16.003-Sistema electrico por apartamento Tipo -  Torre C</t>
  </si>
  <si>
    <t>16.004-Sistema electrico por pasillo piso -  Torre A</t>
  </si>
  <si>
    <t>16.005-Sistema electrico por pasillo piso -  Torre B</t>
  </si>
  <si>
    <t>16.006-Sistema electrico por pasillo piso -  Torre C</t>
  </si>
  <si>
    <t>16.007-Sistema electrico Pozo Ascensor  -  Torre A</t>
  </si>
  <si>
    <t>16.008-Sistema electrico Pozo Ascensor  -  Torre B</t>
  </si>
  <si>
    <t>16.009-Sistema electrico Pozo Ascensor  -  Torre C</t>
  </si>
  <si>
    <t>16.010-Canalizacion acometida aptos D 1 1/4 -  Torre A</t>
  </si>
  <si>
    <t>16.011-Canalizacion acometida aptos D 1 1/4 -  Torre B</t>
  </si>
  <si>
    <t>16.012-Canalizacion acometida aptos D 1 1/4 -  Torre C</t>
  </si>
  <si>
    <t>16.013-Acometida monofasica trifilar Cable #6 Al  -  Torre A</t>
  </si>
  <si>
    <t>16.014-Acometida monofasica trifilar Cable #6 Al  -  Torre B</t>
  </si>
  <si>
    <t>16.015-Acometida monofasica trifilar Cable #6 Al  -  Torre C</t>
  </si>
  <si>
    <t>16.016-Tablero de protecciones Apartamento  -  Torre A</t>
  </si>
  <si>
    <t>16.017-Tablero de protecciones Apartamento  -  Torre B</t>
  </si>
  <si>
    <t>16.018-Tablero de protecciones Apartamento  -  Torre C</t>
  </si>
  <si>
    <t>16.019-Fijación de tuberia electrica por apto -  Torre A</t>
  </si>
  <si>
    <t>16.020-Fijación de tuberia electrica por apto -  Torre B</t>
  </si>
  <si>
    <t>16.021-Fijación de tuberia electrica por apto -  Torre C</t>
  </si>
  <si>
    <t>16.022-Salida iluminacion Zona sotano -  Sotano</t>
  </si>
  <si>
    <t>16.023-Salida toma doble PT sotanos -  Sotano</t>
  </si>
  <si>
    <t>16.024-Canalizacion acometida aptos D 1 1/4 SCH 40 -  Torre A</t>
  </si>
  <si>
    <t>16.025-Canalizacion acometida aptos D 1 1/4 SCH 40 -  Torre B</t>
  </si>
  <si>
    <t>16.026-Canalizacion acometida aptos D 1 1/4 SCH 40 -  Torre C</t>
  </si>
  <si>
    <t>16.027-Tablero de protecciones 12 Ctos 3F 5H con tapa (TSOT) -  Sotano T-SOT</t>
  </si>
  <si>
    <t>16.028-Tablero de protecciones 18 Ctos 3F 5H con tapa (TPF A1) -  Torre A</t>
  </si>
  <si>
    <t>16.029-Tablero de protecciones 18 Ctos 3F 5H con tapa (TPF A2) -  Torre A</t>
  </si>
  <si>
    <t>16.030-Tablero de protecciones 18 Ctos 3F 5H con tapa -  Torre B T PF B</t>
  </si>
  <si>
    <t>16.031-Tablero de protecciones 18 Ctos 3F 5H con tapa -  Torre C T PF C</t>
  </si>
  <si>
    <t>16.032-Tablero de protecciones 12 Ctos 3F 5H (T SM) -  Torre A</t>
  </si>
  <si>
    <t>16.033-Tablero de protecciones 12 Ctos 3F 5H (T SM) -  Torrer B</t>
  </si>
  <si>
    <t>16.034-Tablero de protecciones 12 Ctos 3F 5H (T SM) -  Torre C</t>
  </si>
  <si>
    <t>16.035-Tablero de protecciones 12 Ctos 3F 5H -  Zona social</t>
  </si>
  <si>
    <t>16.036-Reparación de tubería por daños en formaleta x Apto -  Torre A</t>
  </si>
  <si>
    <t>16.037-Reparación de tubería por daños en formaleta x Apto -  Torre B</t>
  </si>
  <si>
    <t>16.038-Reparación de tubería por daños en formaleta x Apto -  Torre C</t>
  </si>
  <si>
    <t>16.039-Sistema electrico Pozo Ascensor Salon social - </t>
  </si>
  <si>
    <t>16.040-Tablero de protecciones 36 Ctos 3F 5H -  Porterìa</t>
  </si>
  <si>
    <t>16.041-Control puerta de acceso principal -  Porteria</t>
  </si>
  <si>
    <t>16.042-Proteccion Ascensor -  Porteria</t>
  </si>
  <si>
    <t>16.043-Salidas comunicaciones -  Salon social</t>
  </si>
  <si>
    <t>16.044-Adicionales actividades electricas - </t>
  </si>
  <si>
    <t>17.001-RELLENO Y GRANIPLAST SOBRE FACHADA  -  TORRE A</t>
  </si>
  <si>
    <t>17.002-RELLENO Y GRANIPLAST CARTERA SOBRE FACHADA - -  TORRE A</t>
  </si>
  <si>
    <t>17.003-RELLENO ACRILICO- ESTUCO Y PINTURA CIELOS- -  TORRE A</t>
  </si>
  <si>
    <t>17.004-RELLENO ACRILICO, ESTUCO Y PINTURA MUROS- -  TORRE A</t>
  </si>
  <si>
    <t>17.005-RELLENO ACRILICO - ESTUCO Y PINTURA CARTERA- -  TORRE A</t>
  </si>
  <si>
    <t>17.006-ESTUCO Y PINTURA VINILTEX 3 MANOS BAJO LOSAS ESCALERAS- -  TORRE A</t>
  </si>
  <si>
    <t>17.007-PINTURA FOSO ASCENSOR Y ATICOS INTERNOS CUBIERTA- -  TORRE A</t>
  </si>
  <si>
    <t>17.008-DILATACIONES EN GRANIPLAST FACHADA- -  TORRE A</t>
  </si>
  <si>
    <t>17.009-RELLENO Y GRANIPLAST SOBRE FACHADA  -  TORRE B</t>
  </si>
  <si>
    <t>17.010-RELLENO Y GRANIPLAST CARTERA SOBRE FACHADA  -  TORRE B</t>
  </si>
  <si>
    <t>17.011-RELLENO ACRILICO- ESTUCO Y PINTURA CIELOS  -  TORRE B</t>
  </si>
  <si>
    <t>17.012-RELLENO ACRILICO, ESTUCO Y PINTURA MUROS  -  TORRE B</t>
  </si>
  <si>
    <t>17.013-RELLENO ACRILICO - ESTUCO Y PINTURA CARTERA -  TORRE B</t>
  </si>
  <si>
    <t>17.014-ESTUCO Y PINTURA VINILTEX 3 MANOS BAJO LOSAS ESCALERAS -  TORRE B</t>
  </si>
  <si>
    <t>17.015-PINTURA FOSO ASCENSOR Y ATICOS INTERNOS CUBIERTA -  TORRE B</t>
  </si>
  <si>
    <t>17.016-DILATACIONES EN GRANIPLAST FACHADA  -  TORRE B</t>
  </si>
  <si>
    <t>17.017-RELLENO Y GRANIPLAST SOBRE FACHADA  -  TORRE C</t>
  </si>
  <si>
    <t>17.018-RELLENO Y GRANIPLAST CARTERA SOBRE FACHADA  -  TORRE C</t>
  </si>
  <si>
    <t>17.019-RELLENO ACRILICO- ESTUCO Y PINTURA CIELOS  -  TORRE C</t>
  </si>
  <si>
    <t>17.020-RELLENO ACRILICO, ESTUCO Y PINTURA MUROS  -  TORRE C</t>
  </si>
  <si>
    <t>17.021-RELLENO ACRILICO - ESTUCO Y PINTURA CARTERA -  TORRE C</t>
  </si>
  <si>
    <t>17.022-ESTUCO Y PINTURA VINILTEX 3 MANOS BAJO LOSAS ESCALERAS -  TORRE C</t>
  </si>
  <si>
    <t>17.023-PINTURA FOSO ASCENSOR Y ATICOS INTERNOS CUBIERTA -  TORRE C</t>
  </si>
  <si>
    <t>17.024-DILATACIONES EN GRANIPLAST FACHADA  -  TORRE C</t>
  </si>
  <si>
    <t>17.025-PINTURA GRIS BASALTO PARA DETALLADO DE ZONAS COMUNES -  TORRES</t>
  </si>
  <si>
    <t>17.026-Adicionales de resanes y pinturas Torre A - </t>
  </si>
  <si>
    <t>17.027-Adicionales de resanes y pinturas Torre B - </t>
  </si>
  <si>
    <t>17.028-Adicionales de resanes y pinturas Torre C - </t>
  </si>
  <si>
    <t>18.001-Puerta ventana 3.7x2.22 -  Torre A</t>
  </si>
  <si>
    <t>18.002-Puerta ventana 1.18 x2.22 -  Torre A</t>
  </si>
  <si>
    <t>18.003-Ventana en vidrio 1.2x1.54  -  Torre A</t>
  </si>
  <si>
    <t>18.004-Ventana en vidrio 0.66x1.5 -  Torre A</t>
  </si>
  <si>
    <t>18.005-Ventana en vidrio 1.5x1.15 -  Torre A</t>
  </si>
  <si>
    <t>18.006-Ventana en vidrio 0.3x0.66 -  Torre A</t>
  </si>
  <si>
    <t>18.007-Ventana en vidrio 0.66x0.57 -  Torre A</t>
  </si>
  <si>
    <t>18.008-Puerta ventana 3.7x2.22 -  Torre B</t>
  </si>
  <si>
    <t>18.009-Puerta ventana 1.18 x2.22 -  Torre B</t>
  </si>
  <si>
    <t>18.010-Ventana en vidrio 1.2x1.54  -  Torre B</t>
  </si>
  <si>
    <t>18.011-Ventana en vidrio 0.66x1.5 -  Torre B</t>
  </si>
  <si>
    <t>18.012-Ventana en vidrio 1.5x1.15 -  Torre B</t>
  </si>
  <si>
    <t>18.013-Ventana en vidrio 0.3x0.66 -  Torre B</t>
  </si>
  <si>
    <t>18.014-Ventana en vidrio 0.66x0.57 -  Torre B</t>
  </si>
  <si>
    <t>18.015-Puerta ventana 3.7x2.22 -  Torre C</t>
  </si>
  <si>
    <t>18.016-Puerta ventana 1.18 x2.22 -  Torre C</t>
  </si>
  <si>
    <t>18.017-Ventana en vidrio 1.2x1.54  -  Torre C</t>
  </si>
  <si>
    <t>18.018-Ventana en vidrio 0.66x1.5 -  Torre C</t>
  </si>
  <si>
    <t>18.019-Ventana en vidrio 1.5x1.15 -  Torre C</t>
  </si>
  <si>
    <t>18.020-Ventana en vidrio 0.3x0.66 -  Torre C</t>
  </si>
  <si>
    <t>18.021-Ventana en vidrio 0.66x0.57 -  Torre C</t>
  </si>
  <si>
    <t>18.022-Sello ventana en Fachada -  Torre A</t>
  </si>
  <si>
    <t>18.023-Sello ventana en Fachada -  Torre B</t>
  </si>
  <si>
    <t>18.024-Sello ventana en Fachada -  Torre C</t>
  </si>
  <si>
    <t>18.025-Sello puertas y ventanas -  Torre A</t>
  </si>
  <si>
    <t>18.026-Sello puertas y ventanas -  Torre B</t>
  </si>
  <si>
    <t>18.027-Sello puertas y ventanas -  Torre C</t>
  </si>
  <si>
    <t>18.028-Carpinteria en aluminio Club House -  Zona Comun Club House</t>
  </si>
  <si>
    <t>18.029-Carpinteria en aluminio Porteria -  Zona Comun Porteria</t>
  </si>
  <si>
    <t>18.030-Ventaneria en aluminio-- -  Zona Comun Torre A</t>
  </si>
  <si>
    <t>18.031-Ventaneria en aluminio- -  Zona Comun Torre B</t>
  </si>
  <si>
    <t>18.032-Ventaneria en aluminio- -  Zona Comun Torre C</t>
  </si>
  <si>
    <t>18.033-Puertas en aluminio para shut -  Torre A</t>
  </si>
  <si>
    <t>18.034-Puertas en aluminio para shut Torre B -  Torre B</t>
  </si>
  <si>
    <t>18.035-Carpinteria en aluminio -  Apto modelo</t>
  </si>
  <si>
    <t>18.036-Pergola en aluminio primer piso -  Torres</t>
  </si>
  <si>
    <t>18.037-ACONDICIONAMIENTO Y REPARACIÓN CARPINTERÍA ALUMINIO -  Torres</t>
  </si>
  <si>
    <t>18.038-Puertas en aluminio para shut Torre C -  Torre C</t>
  </si>
  <si>
    <t>18.039-Puertas Casetas Sistema de Instrumentación Sísmica -  Torre C</t>
  </si>
  <si>
    <t>19.001-Puerta de acceso principal 1.00x2.40 -  Torre A</t>
  </si>
  <si>
    <t>19.002-Puerta alcoba principal 0.90x2.40 -  Torre A</t>
  </si>
  <si>
    <t>19.003-Puerta alcobas 0.80x2.40 -  Torre A</t>
  </si>
  <si>
    <t>19.004-Puerta baños 0.70x2.40 -  Torre A</t>
  </si>
  <si>
    <t>19.005-Closet alcoba principal -  Torre A</t>
  </si>
  <si>
    <t>19.006-Closet alcobas -  Torre A</t>
  </si>
  <si>
    <t>19.007-Closet de linos -  Torre A</t>
  </si>
  <si>
    <t>19.008-Muebles baño -  Torre A</t>
  </si>
  <si>
    <t>19.009-Gabientes de cocina (Alto, bajo e isla poceta) -  Torre A</t>
  </si>
  <si>
    <t>19.010-Guardaescoba en madera H=7cm -  Torre A</t>
  </si>
  <si>
    <t>19.011-Puertas provisionales apartamentos -  Torre A</t>
  </si>
  <si>
    <t>19.012-Puerta de acceso principal 1.00x2.40 - -  Torre B</t>
  </si>
  <si>
    <t>19.013-Puerta alcoba principal 0.90x2.40 - -  Torre B</t>
  </si>
  <si>
    <t>19.014-Puerta alcobas 0.80x2.40 - -  Torre B</t>
  </si>
  <si>
    <t>19.015-Puerta baños 0.70x2.40 - -  Torre B</t>
  </si>
  <si>
    <t>19.016-Closet alcoba principal - -  Torre B</t>
  </si>
  <si>
    <t>19.017-Closet alcobas - -  Torre B</t>
  </si>
  <si>
    <t>19.018-Closet de linos - -  Torre B</t>
  </si>
  <si>
    <t>19.019-Muebles baño - -  Torre B</t>
  </si>
  <si>
    <t>19.020-Gabientes de cocina (Alto, bajo e isla poceta) - -  Torre B</t>
  </si>
  <si>
    <t>19.021-Guardaescoba en madera H=7cm - -  Torre B</t>
  </si>
  <si>
    <t>19.022-Puertas provisionales apartamentos -  Torre B</t>
  </si>
  <si>
    <t>19.023-Puerta de acceso principal 1.00x2.40-- -  Torre C</t>
  </si>
  <si>
    <t>19.024-Puerta alcoba principal 0.90x2.40-- -  Torre C</t>
  </si>
  <si>
    <t>19.025-Puerta alcobas 0.80x2.40-- -  Torre C</t>
  </si>
  <si>
    <t>19.026-Puerta baños 0.70x2.40-- -  Torre C</t>
  </si>
  <si>
    <t>19.027-Closet alcoba principal-- -  Torre C</t>
  </si>
  <si>
    <t>19.028-Closet alcobas-- -  Torre C</t>
  </si>
  <si>
    <t>19.029-Closet de linos-- -  Torre C</t>
  </si>
  <si>
    <t>19.030-Muebles baño-- -  Torre C</t>
  </si>
  <si>
    <t>19.031-Gabientes de cocina (Alto, bajo e isla poceta)-- -  Torre C</t>
  </si>
  <si>
    <t>19.032-Guardaescoba en madera H=7cm-- -  Torre C</t>
  </si>
  <si>
    <t>19.034-Tapas cajas de comunicacion -  Torre A</t>
  </si>
  <si>
    <t>19.035-Puertas para gabinetes de medidores -  Torre A</t>
  </si>
  <si>
    <t>19.036-Reparaciones carpinteria en madera - </t>
  </si>
  <si>
    <t>19.037-Tapas cajas de comunicacion -  Torre B</t>
  </si>
  <si>
    <t>19.038-Puertas para gabinetes de medidores -  Torre B</t>
  </si>
  <si>
    <t>19.039-PUERTAS BAJO ESCALERA PRIMER PISO (VÁLVULA RED CONTRAINCENDIO) - 1.05x0.60MTS -  Torre A - B - C</t>
  </si>
  <si>
    <t>19.040-Tapas cajas de comunicacion -  Torre C</t>
  </si>
  <si>
    <t>19.041-Puertas para gabinetes de medidores 0.90x0.90mts -  Torre C</t>
  </si>
  <si>
    <t>19.042-Puerta control ascensor - 0.70x0.31mts -  Torre C</t>
  </si>
  <si>
    <t>20.001-Baranda metalica balcon H=0.6m -  Torre A</t>
  </si>
  <si>
    <t>20.002-Baranda escalera punto fijo - -  Torre A</t>
  </si>
  <si>
    <t>20.004-Puerta metalica cuarto shute de basura incl. marco calibre 20 acabado final -  Primer piso - Torre A</t>
  </si>
  <si>
    <t>20.005-Puerta cortafuego -  Torre A</t>
  </si>
  <si>
    <t>20.006-Puerta en lamina cuarto de maquinas/cerradura/marco -  Torre A</t>
  </si>
  <si>
    <t>20.007-Escotilla cuarto de maquinas- -  Torre A</t>
  </si>
  <si>
    <t>20.008-Tapa shut basculante en acero inoxidable 0.4x0.6 -  Torre A</t>
  </si>
  <si>
    <t>20.009-Baranda metalica balcon H=0.6m -  Torre B</t>
  </si>
  <si>
    <t>20.010-Baranda escalera punto fijo -  Torre B</t>
  </si>
  <si>
    <t>20.011-Baranda corredor -  Torre B</t>
  </si>
  <si>
    <t>20.012-Puerta metalica cuarto shute de basura incl. marco calibre 20 acabado final -  Primer piso - Torre B</t>
  </si>
  <si>
    <t>20.013-Puerta cortafuego -  Torre B</t>
  </si>
  <si>
    <t>20.014-Puerta en lamina cuarto de maquinas/cerradura/marco -  Torre B</t>
  </si>
  <si>
    <t>20.015-Escotilla cuarto de maquinas -  Torre B</t>
  </si>
  <si>
    <t>20.016-Tapa shut basculante en acero inoxidable 0.4x0.6 -  Torre B</t>
  </si>
  <si>
    <t>20.017-Baranda metalica balcon H=0.6m -  Torre C</t>
  </si>
  <si>
    <t>20.018-Baranda escalera punto fijo -  Torre C</t>
  </si>
  <si>
    <t>20.019-Baranda corredor -  Torre C</t>
  </si>
  <si>
    <t>20.020-Puerta metalica cuarto shute de basura incl. marco calibre 20 acabado final -  Primer piso - Torre C</t>
  </si>
  <si>
    <t>20.021-Puerta cortafuego -  Torre C</t>
  </si>
  <si>
    <t>20.022-Puerta en lamina cuarto de maquinas/cerradura/marco -  Torre C</t>
  </si>
  <si>
    <t>20.023-Escotilla cuarto de maquinas -  Torre C</t>
  </si>
  <si>
    <t>20.024-Tapa shut basculante en acero inoxidable 0.4x0.6 -  Torre C</t>
  </si>
  <si>
    <t>20.026-Baranda -  N 0.00 Club House</t>
  </si>
  <si>
    <t>20.027-Puerta cortafuego -  Sotano</t>
  </si>
  <si>
    <t>20.028-Rejilla de ventilacion 0.75x0.75m en platina 3/8x1 1/2 - pintura anticorrosivo -  Sotano</t>
  </si>
  <si>
    <t>20.029-Rejilla de desagüe 0.75x0.40mts en platina 3/8x1 1/2 pintada con anticorrosivo -  Sotano</t>
  </si>
  <si>
    <t>20.030-Rejilla carcamo en base de rampa 0.4x5.0m -  Sotano</t>
  </si>
  <si>
    <t>20.031-Carcamo-dilatación entre losas 0.4x15.5 -  Sotano -5.60</t>
  </si>
  <si>
    <t>20.032-Dilatador doble en angulo de 2½ x3/16 (junta losas) -  Sotano</t>
  </si>
  <si>
    <t>20.033-Baranda escalera punto fijo -- -  Sotano, Club House y porteria</t>
  </si>
  <si>
    <t>20.034-Ventana inspeccion -  Tanque de almacenamiento agua potable</t>
  </si>
  <si>
    <t>20.035-Puertas provisionales metalicas apartamentos -  Torre B</t>
  </si>
  <si>
    <t>20.036-CERRAJERÍA METÁLICA PARA CÁMARAS Y CÁRCAMOS -  ZONA COMÚN</t>
  </si>
  <si>
    <t>20.037-PASAMANOS Y SOPORTERÍA METÁLICA PARA VENTANERÍA EN SALÓN SOCIAL -  SALÓN SOCIAL</t>
  </si>
  <si>
    <t>20.038-Reclamaciones - </t>
  </si>
  <si>
    <t>20.039-Cerramiento lateral rampas vehiculares -  Sotanos</t>
  </si>
  <si>
    <t>20.040-Cerramiento perimetral jacuzzi -  Zonas comunes</t>
  </si>
  <si>
    <t>20.041-Compuerta pto fijo -  Salon Social y Foso ascensor</t>
  </si>
  <si>
    <t>20.042-Actividades varias - </t>
  </si>
  <si>
    <t>20.043-LÁMINAS SOBRE DILATACIONES EN LOSAS Y MUROS SÓTANOS -  SOTANOS</t>
  </si>
  <si>
    <t>20.044-Reparación Estructura Jacuzzi -  JACUZZI</t>
  </si>
  <si>
    <t>21.001-Sanitario y lavamanos (Incluye incrustaciones 4 piezas) -  TORRE A</t>
  </si>
  <si>
    <t>21.002-LAVAPLATOS ACERO INOXIDABLE 50x50cm ECONOMICO -  TORRE A</t>
  </si>
  <si>
    <t>21.004-Lavadero en granito pulido -  TORRE A</t>
  </si>
  <si>
    <t>21.006-CONJ. CANASTILLA CROMADA SIFON P -  TORRE A</t>
  </si>
  <si>
    <t>21.007-CAJA PVC PARA REGISTRO 15x15cm -  TORRE A</t>
  </si>
  <si>
    <t>21.008-CAJA PLASTICA PARA LLAVE LAVADORA 23x15x8cm -  TORRE A</t>
  </si>
  <si>
    <t>21.010-ESTUFA 4 PUESTOS GAS NATURAL -  TORRE A</t>
  </si>
  <si>
    <t>21.011-LAVATRAPEADOR -  TORRE A</t>
  </si>
  <si>
    <t>21.012-Sanitario y lavamanos (Incluye incrustaciones 4 piezas) -  TORRE B</t>
  </si>
  <si>
    <t>21.013-LAVAPLATOS ACERO INOXIDABLE 50x50cm ECONOMICO -  TORRE B</t>
  </si>
  <si>
    <t>21.015-Lavadero en granito pulido -  TORRE B</t>
  </si>
  <si>
    <t>21.017-CONJ. CANASTILLA CROMADA SIFON P -  TORRE B</t>
  </si>
  <si>
    <t>21.018-CAJA PVC PARA REGISTRO 15x15cm -  TORRE B</t>
  </si>
  <si>
    <t>21.019-CAJA PLASTICA PARA LLAVE LAVADORA 23x15x8cm -  TORRE B</t>
  </si>
  <si>
    <t>21.021-ESTUFA 4 PUESTOS GAS NATURAL -  TORRE B</t>
  </si>
  <si>
    <t>21.022-LAVATRAPEADOR -  TORRE B</t>
  </si>
  <si>
    <t>21.023-Sanitario y lavamanos (Incluye incrustaciones 4 piezas) -  TORRE C</t>
  </si>
  <si>
    <t>21.024-LAVAPLATOS ACERO INOXIDABLE 50x50cm ECONOMICO -  TORRE C</t>
  </si>
  <si>
    <t>21.026-Lavadero en granito pulido -  TORRE C</t>
  </si>
  <si>
    <t>21.028-CONJ. CANASTILLA CROMADA SIFON P -  TORRE C</t>
  </si>
  <si>
    <t>21.029-CAJA PVC PARA REGISTRO 15x15cm -  TORRE C</t>
  </si>
  <si>
    <t>21.030-CAJA PLASTICA PARA LLAVE LAVADORA 23x15x8cm -  TORRE C</t>
  </si>
  <si>
    <t>21.032-ESTUFA 4 PUESTOS GAS NATURAL -  TORRE C</t>
  </si>
  <si>
    <t>21.033-LAVATRAPEADOR -  TORRE C</t>
  </si>
  <si>
    <t>21.034-Horno a gas -  TORRE A</t>
  </si>
  <si>
    <t>21.035-Horno a gas -  TORRE B</t>
  </si>
  <si>
    <t>21.036-Horno a gas -  TORRE C</t>
  </si>
  <si>
    <t>21.037-Campana para estufa -  TORRE A</t>
  </si>
  <si>
    <t>21.038-Campana para estufa -  TORRE B</t>
  </si>
  <si>
    <t>21.039-Campana para estufa -  TORRE C</t>
  </si>
  <si>
    <t>21.040-Cambio de arbol sanitario -  TORRE A</t>
  </si>
  <si>
    <t>22.001-Meson para estufa 2.15x0.6 mts -  Torre A</t>
  </si>
  <si>
    <t>22.002-Meson para estufa 2.15x0.6 mts -  Torre B</t>
  </si>
  <si>
    <t>22.003-Meson para estufa 2.15x0.6 mts -  Torre C</t>
  </si>
  <si>
    <t>22.004-Meson para lavaplatos 1.54x0.6 mts y barra 1.54x0.35 mts -  Torre A</t>
  </si>
  <si>
    <t>22.005-Meson para lavaplatos 1.54x0.6 mts y barra 1.54x0.35 mts -  Torre B</t>
  </si>
  <si>
    <t>22.006-Meson para lavaplatos 1.54x0.6 mts y barra 1.54x0.35 mts -  Torre C</t>
  </si>
  <si>
    <t>23.001-ESPEJO FLOTADO 4mm 0.9x1.09 -  Torre A</t>
  </si>
  <si>
    <t>23.002-Division de ducha en vidrio templado 6mm (1.14x2.00) -  Torre A</t>
  </si>
  <si>
    <t>23.003-Division de ducha en vidrio templado 6mm (1.2x2.00)  -  Torre A</t>
  </si>
  <si>
    <t>23.004-ESPEJO FLOTADO 4mm 0.9x1.09 -  Torre B</t>
  </si>
  <si>
    <t>23.005-Division de ducha en vidrio templado 6mm (1.14x2.00) -  Torre B</t>
  </si>
  <si>
    <t>23.006-Division de ducha en vidrio templado 6mm (1.2x2.00)  -  Torre B</t>
  </si>
  <si>
    <t>23.007-ESPEJO FLOTADO 4mm 0.9x1.09 -  Torre C</t>
  </si>
  <si>
    <t>23.008-Division de ducha en vidrio templado 6mm (1.14x2.00) -  Torre C</t>
  </si>
  <si>
    <t>23.010-Division de ducha en vidrio templado 6mm (1.2x2.00)  -  Torre C</t>
  </si>
  <si>
    <t>24.001-RETIRO DE ESCOMBROS -  Torre A</t>
  </si>
  <si>
    <t>24.002-ASEO PARA ENTREGA APARTAMENTOS -  Torre A</t>
  </si>
  <si>
    <t>24.003-RESANES- -  Torre A</t>
  </si>
  <si>
    <t>24.004-RETIRO DE ESCOMBROS -  Torre B</t>
  </si>
  <si>
    <t>24.005-ASEO PARA ENTREGA APARTAMENTOS -  Torre B</t>
  </si>
  <si>
    <t>24.006-RESANES-- -  Torre B</t>
  </si>
  <si>
    <t>24.008-ASEO PARA ENTREGA APARTAMENTOS -  Torre C</t>
  </si>
  <si>
    <t>24.009-RESANES-- -  Torre C</t>
  </si>
  <si>
    <t>24.010-RESANES -  Sotano</t>
  </si>
  <si>
    <t>24.011-RETIRO DE ESCOMBROS -  Zona Comun</t>
  </si>
  <si>
    <t>24.012-ASEO FINAL -  Zona Comun</t>
  </si>
  <si>
    <t>24.013-ADMINISTRACION -  Zona Comun</t>
  </si>
  <si>
    <t>24.014-Demolicion en concreto - </t>
  </si>
  <si>
    <t>24.015-Aseo Ventaneria - </t>
  </si>
  <si>
    <t>24.016-Destronque de sotano -  Torre A</t>
  </si>
  <si>
    <t>24.017-Detallado para entrega de aptos - </t>
  </si>
  <si>
    <t>24.018-LIMPIEZA DE PISOS Y RASQUETEADA DE PISOS PARA FRAGUADO - </t>
  </si>
  <si>
    <t>24.019-Labores varios por jornales - </t>
  </si>
  <si>
    <t>25.001-ASCENSOR 12 PARADAS 8 PASAJEROS -  Torre A</t>
  </si>
  <si>
    <t>25.002-SHUT DE BASURA con accesorios -  Torre A</t>
  </si>
  <si>
    <t>25.003-ASCENSOR 12 PARADAS 8 PASAJEROS -  Torre B</t>
  </si>
  <si>
    <t>25.004-SHUT DE BASURA con accesorios -  Torre B</t>
  </si>
  <si>
    <t>25.005-ASCENSOR 12 PARADAS 8 PASAJEROS -  Torre C</t>
  </si>
  <si>
    <t>25.006-SHUT DE BASURA con accesorios -  Torre C</t>
  </si>
  <si>
    <t>25.008-JUEGOS INFANTILES -  Zona Comun</t>
  </si>
  <si>
    <t>25.009-SISTEMA MECANICO DE VENTILACION -  Zona Comun</t>
  </si>
  <si>
    <t>25.010-EQUIPO DE PRESION CONSTANTE 3 BOMBAS CON ACCESORIOS -  Zona Comun</t>
  </si>
  <si>
    <t>25.011-EQUIPO SISTEMA CONTRA INCENDIO Y BOMBA JOCKEY CON ACCESORIOS -  Zona Comun</t>
  </si>
  <si>
    <t>25.012-BOMBAS PARA POZO DE SUCCION CON ACCESORIOS -  Zona Comun Sotano</t>
  </si>
  <si>
    <t>25.013-CANCHA DEPORTIVA -  Zona Comun</t>
  </si>
  <si>
    <t>25.014-CONSOLA DE CITOFONIA PRINCIPAL -  Zona Comun</t>
  </si>
  <si>
    <t>25.015-MOTORES PUERTA DE ACCESO PRINCIPAL -  Zona Comun</t>
  </si>
  <si>
    <t>25.016-ASCENSOR 4 PARADAS 4 PASAJEROS  -  Sotano</t>
  </si>
  <si>
    <t>25.017-ASCENSOR 5 PARADAS 6 PASAJEROS  -  Sotano</t>
  </si>
  <si>
    <t>25.018-Linea de cobre para A.A -  Torre A</t>
  </si>
  <si>
    <t>25.019-Linea de cobre para A.A -  Torre B</t>
  </si>
  <si>
    <t>25.020-EQUIPOS PARA POZO DE SUCCION CON ACCESORIOS-AGUAS FREATICAS -  Zona comun Sotano</t>
  </si>
  <si>
    <t>25.021-Monitoreo de bombas en pozo de succion -  Sotano</t>
  </si>
  <si>
    <t>25.022-Linea de cobre para A.A -  Torre C</t>
  </si>
  <si>
    <t>25.023-SISTEMA DE INSTRUMENTACIÓN SÍSMICA - </t>
  </si>
  <si>
    <t>25.024-EQUIPO PRESIÓN CONSTANTE 2 BOMBAS TANQUE ALM. AGUAS INFILTRACIÓN -  ZONA COMÚN</t>
  </si>
  <si>
    <t>26.001-EMPRADIZACION DE EXTERIORES E INTERIORES -  Zona Comun</t>
  </si>
  <si>
    <t>26.002-JARDINES INTERIORES Y EXTERIORES (SWINGLIAS incluidas ) -  Zona Comun</t>
  </si>
  <si>
    <t>26.003-Amoblamiento urbano - </t>
  </si>
  <si>
    <t>26.004-Grama sintetica para bancas -  Zona Comun</t>
  </si>
  <si>
    <t>27.001-EXCAVACION A MAQUINA, CARGUE Y RETIRO -  Zona Comun Parqueadero Visitantes</t>
  </si>
  <si>
    <t>27.002-GEOTEXTIL -  Zona Comun Parqueadero Visitantes</t>
  </si>
  <si>
    <t>27.003-Relleno con roca muerta compactada a maquina -  Zona Comun urbanismo</t>
  </si>
  <si>
    <t>27.004-LOSA DE PAVIMENTO MR-42 E=12cms -  Zona Comun Parqueadero Visitantes</t>
  </si>
  <si>
    <t>27.005-MALLA ELECTROSOLDADA -  Zona Comun Parqueadero Visitantes</t>
  </si>
  <si>
    <t>27.006-EXCAVACION A MAQUINA, CARGUE Y RETIRO -  Zonas Comunes Anden interno</t>
  </si>
  <si>
    <t>27.007-ANDENES EN CONCRETO 3000PSI E=10cm -  Zonas Comunes Anden interno</t>
  </si>
  <si>
    <t>27.008-MALLA ELECTROSOLDADA -  Zonas Comunes Anden interno</t>
  </si>
  <si>
    <t>27.009-EXCAVACION A MAQUINA, CARGUE Y RETIRO -  Zonas Comunes Anden externo</t>
  </si>
  <si>
    <t>27.012-SARDINEL RECTANGULAR EN CONCRETO FC=3000 PSI -  Zonas Comunes anden externo</t>
  </si>
  <si>
    <t>27.013-TOPE LLANTAS PREFABRICADOS  -  Sotano</t>
  </si>
  <si>
    <t>27.017-ANDEN CON NORMA MECEP -  Zona Comun</t>
  </si>
  <si>
    <t>27.018-GEOTEXTIL -  Sotano</t>
  </si>
  <si>
    <t>27.019-Nivelación y compactacion -  Sotano</t>
  </si>
  <si>
    <t>27.020-RELLENO COMPACTADO BASE GRANULAR TIPO INVIAS -  Parqueadero Visitantes</t>
  </si>
  <si>
    <t>27.021-DEMOLICIÓN, ACARREO Y CONFORMACIÓN DE TERRENO DE PAVIMENTO EXISTENTE - </t>
  </si>
  <si>
    <t>27.022-Cruce CEMEX - Fragua pavimento -  Parqueadero Visitantes</t>
  </si>
  <si>
    <t>27.023-Suministro e instalación mezcla asfaltica 3" -  Exteriores</t>
  </si>
  <si>
    <t>27.024-Muro confinamiento (0.70x0.12) incl. zarpa (0.40x0.50) en anden - </t>
  </si>
  <si>
    <t>28.005-Suministro e Instalacion Tuberia 8" Alcantarillado Sanitario- -  Torre A Aguas Negras</t>
  </si>
  <si>
    <t>28.006-Suministro e Instalacion Tuberia 6" Alcantarillado Sanitario- -  Torre A Aguas Negras</t>
  </si>
  <si>
    <t>28.008-Suministro e Instalacion Tuberia 6" Alcantarillado Pluvial -  Torre A Aguas Lluvias</t>
  </si>
  <si>
    <t>28.009-Suministro e Instalacion Tuberia 8" Alcantarillado Pluvial -  Torre A Aguas Lluvias</t>
  </si>
  <si>
    <t>28.011-Suministro e Instalacion Tuberia 10" Alcantarillado Pluvial -  Torre A Aguas Lluvias</t>
  </si>
  <si>
    <t>28.013-Caja de Inspeccion 0.6X0.6 -  Torre A Aguas Lluvias</t>
  </si>
  <si>
    <t>28.014-Caja de Inspeccion 0.6X0.6 -  Torre A Aguas Negras</t>
  </si>
  <si>
    <t>28.016-CAMARA TIPO B h=MTS - -  Torre A Aguas Negras</t>
  </si>
  <si>
    <t>28.018-CAMARA TIPO B h=MTS -  Torre A Aguas Lluvias</t>
  </si>
  <si>
    <t>28.019-EMPATE A TUBERIA EXISTENTE -  Torre A</t>
  </si>
  <si>
    <t>28.020-Excavacion a Mano x ML -  Torre B Aguas Lluvias</t>
  </si>
  <si>
    <t>28.021-Excavacion a Mano x ML -  Torre B Aguas Negras</t>
  </si>
  <si>
    <t>28.022-Lecho en arena para tuberias Alcantarillado PVC -  Torre B Aguas Lluvias</t>
  </si>
  <si>
    <t>28.023-Lecho en arena para tuberias Alcantarillado PVC -  Torre B Aguas Negras</t>
  </si>
  <si>
    <t>28.025-Suministro e Instalacion Tuberia 6" Alcantarillado Sanitario -  Torre B Aguas Negras</t>
  </si>
  <si>
    <t>28.027-Suministro e Instalacion Tuberia 6" Alcantarillado Pluvial -  Torre B Aguas Lluvias</t>
  </si>
  <si>
    <t>28.028-Suministro e Instalacion Tuberia 8" Alcantarillado Pluvial -  Torre B Aguas Lluvias</t>
  </si>
  <si>
    <t>28.031-Caja de Inspeccion 0.6X0.6 -  Torre B Aguas Lluvias</t>
  </si>
  <si>
    <t>28.032-Caja de Inspeccion 0.6X0.6 -  Torre B Aguas Negras</t>
  </si>
  <si>
    <t>28.036-CAMARA TIPO B h=MTS -  Torre B Aguas Lluvias</t>
  </si>
  <si>
    <t>28.038-Excavacion a Mano x ML -  Torre C Aguas Lluvias</t>
  </si>
  <si>
    <t>28.039-Excavacion a Mano x ML -  Torre C Aguas Negras</t>
  </si>
  <si>
    <t>28.040-Lecho en arena para tuberias Alcantarillado PVC -  Torre C Aguas Lluvias</t>
  </si>
  <si>
    <t>28.041-Lecho en arena para tuberias Alcantarillado PVC -  Torre C Aguas Negras</t>
  </si>
  <si>
    <t>28.042-Suministro e Instalacion Tuberia 8" Alcantarillado Sanitario -  Torre C Aguas Negras</t>
  </si>
  <si>
    <t>28.043-Suministro e Instalacion Tuberia 6" Alcantarillado Sanitario -  Torre C Aguas Negras</t>
  </si>
  <si>
    <t>28.044-Suministro e Instalacion Tuberia 4" Alcantarillado Pluvial -  Torre C Aguas Lluvias</t>
  </si>
  <si>
    <t>28.045-Suministro e Instalacion Tuberia 6" Alcantarillado Pluvial -  Torre C Aguas Lluvias</t>
  </si>
  <si>
    <t>28.046-Suministro e Instalacion Tuberia 12" Novafort Alcantarillado Pluvial -  Torre C Aguas Lluvias</t>
  </si>
  <si>
    <t>28.048-Suministro e Instalacion Tuberia 10" Alcantarillado Pluvial -  Torre C Aguas Lluvias</t>
  </si>
  <si>
    <t>28.050-Caja de Inspeccion 0.6X0.6 -  Torre C Aguas Lluvias</t>
  </si>
  <si>
    <t>28.051-Caja de Inspeccion 0.6X0.6 -  Torre C Aguas Negras</t>
  </si>
  <si>
    <t>28.053-CAMARA TIPO B h=MTS -  Torre C Aguas Negras</t>
  </si>
  <si>
    <t>28.055-CAMARA TIPO B h=MTS -  Torre C Aguas Lluvias</t>
  </si>
  <si>
    <t>28.056-EMPATE A TUBERIA EXISTENTE -  Torre C</t>
  </si>
  <si>
    <t>28.057-Excavacion a Mano x ML -  Zona Comun Aguas Lluvias</t>
  </si>
  <si>
    <t>28.058-Excavacion a Mano x ML -  Zona Comun Aguas Negras</t>
  </si>
  <si>
    <t>28.059-Suministro e Instalacion Tuberia 4" Novafort  -  Zona Comun Aguas Negras</t>
  </si>
  <si>
    <t>28.060-Suministro e Instalacion Tuberia 4" Alcantarillado Pluvial -  Zona Comun Aguas lluvias</t>
  </si>
  <si>
    <t>28.061-Suministro e Instalacion Tuberia 6" Alcantarillado Pluvial -  Zona Comun Aguas lluvias</t>
  </si>
  <si>
    <t>28.064-EMPATE A TUBERIA EXISTENTE -  Zona Comun</t>
  </si>
  <si>
    <t>28.065-Lecho en arena para tuberias Alcantarillado PVC -  Zona Comun Aguas Lluvias</t>
  </si>
  <si>
    <t>28.066-Lecho en arena para tuberias Alcantarillado PVC -  Zona Comun Aguas Negras</t>
  </si>
  <si>
    <t>28.067-Caja de Inspeccion 0.6X0.6 -  Zona Comun Aguas Lluvias</t>
  </si>
  <si>
    <t>28.068-Caja de Inspeccion 0.6X0.6 -  Zona Comun Aguas Negras</t>
  </si>
  <si>
    <t>28.070-Rejillas para escorrentia superficial 1mx0.3m -  Zona Comun Aguas Lluvias</t>
  </si>
  <si>
    <t>28.071-Suministro e Instalacion Tuberia 8" Alcantarillado Pluvial -  Zona Comun ALL Empate</t>
  </si>
  <si>
    <t>28.072-Suministro e Instalacion Tuberia 8" Alcantarillado Sanitario -  Zona Comun AN Empate</t>
  </si>
  <si>
    <t>28.073-CAMARA TIPO B h=MTS -  Zona Comun ALL</t>
  </si>
  <si>
    <t>28.074-CAMARA TIPO B h=MTS -  Zona Comun AN</t>
  </si>
  <si>
    <t>28.077-Suministro e Instalacion Tuberia 4" Aguas lluvias PVC-S TORRE B-C -  Torre C Zona comun</t>
  </si>
  <si>
    <t>28.079-Relleno compactado con material de sitio  -  Torre B Aguas Lluvias</t>
  </si>
  <si>
    <t>28.080-Relleno compactado con material de sitio  -  Torre C Aguas Lluvias</t>
  </si>
  <si>
    <t>28.082-Relleno compactado con material de sitio  -  Torre B Aguas Negras</t>
  </si>
  <si>
    <t>28.083-Relleno compactado con material de sitio  -  Torre C Aguas Negras</t>
  </si>
  <si>
    <t>28.084-Relleno compactado con material de sitio  -  Zona Comun Aguas lluvias</t>
  </si>
  <si>
    <t>28.085-Relleno compactado con material de sitio  -  Zona Comun Aguas Negras</t>
  </si>
  <si>
    <t>28.086-Instalación tubería de 4"  -  Torre A Aguas negras</t>
  </si>
  <si>
    <t>28.087-Instalación tubería de 4"  -  Torre A Aguas lluvias</t>
  </si>
  <si>
    <t>28.088-Instalación tubería de 6"  -  Zona Comun ALL</t>
  </si>
  <si>
    <t>28.089-Instalación tubería de 4" Torre -  Torre B Aguas negras</t>
  </si>
  <si>
    <t>28.090-Instalación tubería de 4" ALL torre B  -  Torre B Aguas lluvias</t>
  </si>
  <si>
    <t>28.091-Instalación tubería de 4" Torre -  Torre C Aguas negras</t>
  </si>
  <si>
    <t>28.092-Suministro e instalacion de recamara de caida - </t>
  </si>
  <si>
    <t>28.093-Suministro e Instalacion Tuberia 10" Alcantarillado Pluvial ZC -  Zona</t>
  </si>
  <si>
    <t>28.094-Suministro e Instalacion Tuberia 12" Suprafort Alcantarillado Pluvial ZC -  Zona Comun ALL</t>
  </si>
  <si>
    <t>29.001-Excavación a Mano Prof. &lt;=1M -  Sotano</t>
  </si>
  <si>
    <t>29.003-Colchon en grava para tuberia sanitaria ALL + freatico -  Sotano</t>
  </si>
  <si>
    <t>29.004-SUMINISTRO E INSTALACION GEODREN VIAL Ø4" H=1m- -  Sotano 2</t>
  </si>
  <si>
    <t>29.005-SUMINISTRO E INSTALACION GEODREN VIAL Ø4" H=1m -  Sotano 3</t>
  </si>
  <si>
    <t>29.006-SUMINISTRO E INSTALACION GEODREN PLANAR  -  Sotano 1</t>
  </si>
  <si>
    <t>29.007-SUMINISTRO E INSTALACION GEODREN PLANAR - -  Sotano 2</t>
  </si>
  <si>
    <t>29.008-SUMINISTRO E INSTALACION GEODREN PLANAR  -  Sotano 3</t>
  </si>
  <si>
    <t>29.009-Relleno a mano compactado -  Sotano</t>
  </si>
  <si>
    <t>29.010-CAMARA METALICA CON REJILLA 30x30 DESAGUE LOSA -  Sotano</t>
  </si>
  <si>
    <t>29.011-PUNTO SANITARIO 4" SOTANO- -  Sotano</t>
  </si>
  <si>
    <t>29.013-Suministro e instalacion tuberia PVC drenaje 4" - -  Sotano 2</t>
  </si>
  <si>
    <t>29.014-Suministro e instalacion tuberia PVC drenaje 4"-- -  Sotano 3</t>
  </si>
  <si>
    <t>29.015-Suministro e instalacíon tuberia PVC sanitaria 4" -  Sotano 1</t>
  </si>
  <si>
    <t>29.016-Suministro e instalacíon tuberia PVC sanitaria 4" -  Sotano 2</t>
  </si>
  <si>
    <t>29.017-Suministro e instalacíon tuberia PVC sanitaria 4"- -  Sotano 3</t>
  </si>
  <si>
    <t>29.018-Suministro e instalacion tuberia PVC sanitaria 6" -  Sotano 3</t>
  </si>
  <si>
    <t>29.019-Bajante de tuberia PVC D=6" Aguas lluvias -  Sotano 1</t>
  </si>
  <si>
    <t>29.020-Bajante de tuberia PVC D=6" Aguas lluvias -  Sotano 2</t>
  </si>
  <si>
    <t>29.021-Bajante de tuberia PVC D=6" Aguas lluvias -  Sotano 3</t>
  </si>
  <si>
    <t>29.022-Caja de Inspeccion 0.6X0.6 -  Sotano</t>
  </si>
  <si>
    <t>29.023-Suministro e instalacion tuberia PVC sanitaria 8" -  Sotano 3</t>
  </si>
  <si>
    <t>29.024-Caja de Inspeccion 0.3X0.3 -  Sotano</t>
  </si>
  <si>
    <t>29.025-Tanque aguas de infiltración -  Sotano</t>
  </si>
  <si>
    <t>29.026-Sistema aguas infiltración -  Zona Comun</t>
  </si>
  <si>
    <t>29.027-ESTRUCTURA EN CONCRETO -  TANQUE DE ALMACENAMIENTO AGUAS DE INFILTRACIÓN</t>
  </si>
  <si>
    <t>29.028-MOVIMIENTO DE TIERRA Y RELLENOS -  TANQUE DE ALMACENAMIENTO AGUAS DE INFILTRACIÓN</t>
  </si>
  <si>
    <t>29.029-IMPERMEABILIZACIÓN -  TANQUE DE ALMACENAMIENTO AGUAS DE INFILTRACIÓN</t>
  </si>
  <si>
    <t>29.030-ESCALERA EN ACERO INOX -  TANQUE DE ALMACENAMIENTO AGUAS DE INFILTRACIÓN</t>
  </si>
  <si>
    <t>29.031-ESCALERA TIPO GATO -  TANQUE DE ALMACENAMIENTO AGUAS DE INFILTRACIÓN</t>
  </si>
  <si>
    <t>29.032-EXCLUSA EN LAMINA ALFAJOR 80X80 -  TANQUE DE ALMACENAMIENTO AGUAS DE INFILTRACIÓN</t>
  </si>
  <si>
    <t>29.033-SUMINISTRO E INSTALACIÓN RED DE RIEGO -  ZONA COMÚN</t>
  </si>
  <si>
    <t>29.034-Perforaciones en muro -  TANQUE DE ALMACENAMIENTO AGUAS DE INFILTRACIÓN</t>
  </si>
  <si>
    <t>29.035-Pase muro tanque de aguas de infiltración -  TANQUE DE ALMACENAMIENTO AGUAS DE INFILTRACIÓN</t>
  </si>
  <si>
    <t>30.001-Medidor para agua 3/4" -  Torre A</t>
  </si>
  <si>
    <t>30.002-GABINETES CONTADORES DE AGUA -  Torre A</t>
  </si>
  <si>
    <t>30.003-COLUMNA PVC PRESION " -  Torre A</t>
  </si>
  <si>
    <t>30.004-Medidor para agua 3/4" -  Torre B</t>
  </si>
  <si>
    <t>30.005-GABINETES CONTADORES DE AGUA -  Torre B</t>
  </si>
  <si>
    <t>30.006-COLUMNA PVC PRESION " - -  Torre B</t>
  </si>
  <si>
    <t>30.007-Medidor para agua 3/4" -  Torre C</t>
  </si>
  <si>
    <t>30.008-GABINETES CONTADORES DE AGUA -  Torre C</t>
  </si>
  <si>
    <t>30.009-COLUMNA PVC PRESION " -  Torre C</t>
  </si>
  <si>
    <t>30.012-TUBERIA PVC PRESION RDE 21 1"  -  Zona Comun</t>
  </si>
  <si>
    <t>30.015-Excavación a Mano Prof. &lt;=1M -  Zona Comun</t>
  </si>
  <si>
    <t>30.016-Lecho en arena para tuberias  -  Zona Comun</t>
  </si>
  <si>
    <t>30.017-Relleno compactado con material de sitio  -  Zona Comun</t>
  </si>
  <si>
    <t>30.018-TUBERIA PVC PRESION RDE 21 3/4" -  Zona Comun</t>
  </si>
  <si>
    <t>30.019-Conexión a red principal EMCALI -  Zona Comun</t>
  </si>
  <si>
    <t>30.020-Tuberia PVC presion RDE21 1/2" -  Zona Comun</t>
  </si>
  <si>
    <t>30.021-Valvulas  -  Zona Comun</t>
  </si>
  <si>
    <t>30.022-Medidor general 2" -  Zona Comun</t>
  </si>
  <si>
    <t>30.025-Suministro e instalacion soporte tipo pera 1" -  Zona Comun</t>
  </si>
  <si>
    <t>30.026-Suministro e instalacion soporte tipo pera 3"  -  Zona Comun</t>
  </si>
  <si>
    <t>30.027-Suministro e instalacion soporte tipo pera 4"  -  Zona Comun</t>
  </si>
  <si>
    <t>30.028-Instalación tubería de 3" RDE 21 200PSI -  Zona Comun</t>
  </si>
  <si>
    <t>30.029-Instalación tubería de 4" RDE 21 200PSI  -  Zona Comun</t>
  </si>
  <si>
    <t>30.030-Suministro e instalacion de llave de paso D:1" -  Columna lavatraperos torre A</t>
  </si>
  <si>
    <t>30.031-Suministro e instalacion de llave de paso D:1" -  Columna lavatraperos torre B</t>
  </si>
  <si>
    <t>30.032-Suministro e instalacion de llave de paso D:1" -  Columna lavatraperos torre C</t>
  </si>
  <si>
    <t>30.033-CÁMARA EN CONCRETO PARA MEDIDOR GENERAL 120X80X60CM -  ZONA COMÚN</t>
  </si>
  <si>
    <t>30.034-Desmonte de provisional de acueducto - </t>
  </si>
  <si>
    <t>31.001-RED CONTRAINCENDIO TODO COSTO - </t>
  </si>
  <si>
    <t>31.002-Tanque de compesación 1.50 x 1.50 - </t>
  </si>
  <si>
    <t>31.003-Sistema contra incendio - </t>
  </si>
  <si>
    <t>32.001-RED DE GAS INCLUYE MEDIDORES -  Torre A</t>
  </si>
  <si>
    <t>32.003-RED DE GAS INCLUYE MEDIDORES -  Torre B</t>
  </si>
  <si>
    <t>32.005-RED DE GAS INCLUYE MEDIDORES -  Torre C</t>
  </si>
  <si>
    <t>33.001-CERRAMIENTO TUBULAR 1"x1" H=2.4mts -  Zona Comun Conjunto Residencial</t>
  </si>
  <si>
    <t>33.002-CERRAMIENTO TUBULAR 1"x1" H=2.4mts -  Zona Comun</t>
  </si>
  <si>
    <t>33.003-CERRAMIENTO TUBULAR 1"x1" H=1.2mts -  Zona Comun Piscina</t>
  </si>
  <si>
    <t>33.004-PUERTA ACCESO VEHICULAR  -  Zona Comun</t>
  </si>
  <si>
    <t>33.005-PUERTA EN TUBULAR 1"x1" ANCHO=1.2m H=2.2mts -  Zona Comun</t>
  </si>
  <si>
    <t>33.006-Bordillo trapezoidal (0.25x0.12 h=0.70mts) -  Cerramiento</t>
  </si>
  <si>
    <t>33.007-Muro de contencion H=1.40 A=0.25 incl. viga de cimentacion -  Cerramiento</t>
  </si>
  <si>
    <t>33.008-MURO MAMPOSTERÍA CERRAMIENTO ACCESO CONJUNTO -  CERRAMIENTO</t>
  </si>
  <si>
    <t>33.009-CERRAMIENTO TUBULAR 1"x1" H=2.4mts -  Cerramiento Subestacion</t>
  </si>
  <si>
    <t>33.010-Cerramiento cerca electrica -  Cerramiento Conjunto</t>
  </si>
  <si>
    <t>33.011-Fundición pedestales para cerramiento (0.3x0.3x0.4) -  Parqueadero Visitantes</t>
  </si>
  <si>
    <t>33.012-CERRAMIENTO PLANTA ELÉCTRICA/SUBESTACIÓN EN ESTRUCTURA TUBULAR EN AMMLA ESLABONADA 2X2 CAL 10.5 -  Cerramiento Subestacion</t>
  </si>
  <si>
    <t>33.013-CERRRAMIENTO EN MAMPOSTERÍA PARQUEADERO DE VISITANTES -  Parqueadero Visitantes</t>
  </si>
  <si>
    <t>33.014-VIGA CIMENTACIÓN CERRAMIENTO EN MAMPOSTERÍA -  Parqueadero Visitantes</t>
  </si>
  <si>
    <t>34.001-CERRADURA PUERTA ACCESO PRINCIPAL -  Torre A</t>
  </si>
  <si>
    <t>34.002-CERRADURA PUERTA ALCOBAS -  Torre A</t>
  </si>
  <si>
    <t>34.003-CERRADURA PUERTA BAÑOS -  Torre A</t>
  </si>
  <si>
    <t>34.004-CERRADURA PUERTA ACCESO PRINCIPAL -  Torre B</t>
  </si>
  <si>
    <t>34.005-CERRADURA PUERTA ALCOBAS -  Torre B</t>
  </si>
  <si>
    <t>34.006-CERRADURA PUERTA BAÑOS -  Torre B</t>
  </si>
  <si>
    <t>34.007-CERRADURA PUERTA ACCESO PRINCIPAL -  Torre C</t>
  </si>
  <si>
    <t>34.008-CERRADURA PUERTA ALCOBAS -  Torre C</t>
  </si>
  <si>
    <t>34.009-CERRADURA PUERTA BAÑOS -  Torre C</t>
  </si>
  <si>
    <t>34.010-Tope puerta -  Torre A</t>
  </si>
  <si>
    <t>34.011-Tope puerta -  Torre B</t>
  </si>
  <si>
    <t>34.012-Tope puerta -  Torre C</t>
  </si>
  <si>
    <t>35.001-LINEA DE DEMARCACION PARQUEADERO -  Sotano</t>
  </si>
  <si>
    <t>35.002-NOMENCLATURA PARQUEADEROS -  Sotano</t>
  </si>
  <si>
    <t>35.003-FLECHAS INDICADORAS DE FLUJO -  Sotano</t>
  </si>
  <si>
    <t>35.004-PINTURA PARA SEÑALIZACION COLUMNAS DE SOTANOS 3 FRANJAS -  Sotano</t>
  </si>
  <si>
    <t>35.005-PINTURA PARA SEÑALIZACION -  Zona Comun Sistema Contra Incendio</t>
  </si>
  <si>
    <t>35.006-PINTURA PARA SEÑALIZACION -  Torre A</t>
  </si>
  <si>
    <t>35.007-PINTURA PARA SEÑALIZACION -  Torre B</t>
  </si>
  <si>
    <t>35.008-PINTURA PARA SEÑALIZACION -  Torre C</t>
  </si>
  <si>
    <t>35.009-NOMENCLATURA APTOS  -  Torre A</t>
  </si>
  <si>
    <t>35.010-NOMENCLATURA APTOS  -  Torre B</t>
  </si>
  <si>
    <t>35.011-NOMENCLATURA APTOS  -  Torre C</t>
  </si>
  <si>
    <t>35.012-AVISO CONDOMINIO -  Zona Comun</t>
  </si>
  <si>
    <t>35.013-Demarcación cancha multiple -  Zona Comun</t>
  </si>
  <si>
    <t>35.014-IDENTIFICACION ESPACIOS -  ZONA COMUN</t>
  </si>
  <si>
    <t>35.015-IDENTIFICACION ESCALERAS Y SHUTS -  TORRE A</t>
  </si>
  <si>
    <t>35.016-IDENTIFICACION NUMERO DE PISOS EN HALL ASCENSOR -  TORRE A - PISO 1 - SOTANOS 1.2.3</t>
  </si>
  <si>
    <t>35.017-IDENTIFICACION NUMERO DE PISOS ESCALERAS -  TORRE A</t>
  </si>
  <si>
    <t>35.018-MARQUILLAS INFORMATIVAS -  ZONA COMUN TORRE A</t>
  </si>
  <si>
    <t>35.019-IDENTIFICACION GABINETE DE INCENDIOS -  TORRE A</t>
  </si>
  <si>
    <t>35.020-RUTA DE EVACUACION -  TORRE A</t>
  </si>
  <si>
    <t>35.021-AVISOS DE ALTURA Y PESO MAXIMO -  SOTANOS</t>
  </si>
  <si>
    <t>35.022-AVISO PLANTA ELECTRICA Y TRANSFORMADOR -  ZONA COMUN</t>
  </si>
  <si>
    <t>35.023-IDENTIFICACION TORRES -  TORRE A</t>
  </si>
  <si>
    <t>35.024-AVISOS PISCINA -  ZONA COMUN PISCINA</t>
  </si>
  <si>
    <t>35.025-Demarcación linea amarilla a trazos - </t>
  </si>
  <si>
    <t>35.026-Señalización PARE - </t>
  </si>
  <si>
    <t>35.027-Señalización VEL. MAX - </t>
  </si>
  <si>
    <t>35.028-PINTURA PARA SEÑALIZACION MUROS DE SOTANOS 3 FRANJAS - </t>
  </si>
  <si>
    <t>35.029-Ajuste por modificacion de valor unitario - </t>
  </si>
  <si>
    <t>35.030-IDENTIFICACION ESCALERAS Y SHUTS -  TORRE B</t>
  </si>
  <si>
    <t>35.031-IDENTIFICACION NUMERO DE PISOS EN HALL ASCENSOR -  TORRE B</t>
  </si>
  <si>
    <t>35.032-IDENTIFICACION NUMERO DE PISOS ESCALERAS -  TORRE B</t>
  </si>
  <si>
    <t>35.033-MARQUILLAS INFORMATIVAS -  TORRE B</t>
  </si>
  <si>
    <t>35.034-IDENTIFICACION GABINETE DE INCENDIOS -  TORRE B</t>
  </si>
  <si>
    <t>35.035-RUTA DE EVACUACION -  TORRE B</t>
  </si>
  <si>
    <t>35.036-IDENTIFICACION TORRES -  TORRE B</t>
  </si>
  <si>
    <t>35.037-SEÑALIZACIÓN TUBERÍA ELÉCTRICA SÓTANOS -  Sotanos</t>
  </si>
  <si>
    <t>35.038-IDENTIFICACION ESCALERAS Y SHUTS -  TORRE C</t>
  </si>
  <si>
    <t>35.039-IDENTIFICACION NUMERO DE PISOS EN HALL ASCENSOR -  TORRE C</t>
  </si>
  <si>
    <t>35.040-IDENTIFICACION NUMERO DE PISOS ESCALERAS -  TORRE C</t>
  </si>
  <si>
    <t>35.041-MARQUILLAS INFORMATIVAS -  TORRE C</t>
  </si>
  <si>
    <t>35.042-IDENTIFICACION GABINETE DE INCENDIOS -  TORRE C</t>
  </si>
  <si>
    <t>35.043-RUTA DE EVACUACION -  TORRE C</t>
  </si>
  <si>
    <t>35.044-IDENTIFICACION TORRES -  TORRE C</t>
  </si>
  <si>
    <t>35.045-LÍNEA DEMARCACIÓN PARQUEADEROS MOTOS -  ZONA COMÚN</t>
  </si>
  <si>
    <t>35.046-DEMARCACIÓN PARQUEADEROS MOTOS -  ZONA COMÚN</t>
  </si>
  <si>
    <t>35.047-CEBRAS CRUCE PEATONAL -  ZONA COMÚN</t>
  </si>
  <si>
    <t>36.003-Planta de Emergencia 3Ø 280KW-350KVA 208-120 -  Zona comun</t>
  </si>
  <si>
    <t>36.004-Adecuacion desfogue planta de emergencia -  Zona Comun</t>
  </si>
  <si>
    <t>37.001-Celda Media Tension 630 AMP H=230 A=1.10 P=1.20 -  Zona Comun Sistema Electrico</t>
  </si>
  <si>
    <t>37.002-Celda Transformador TFR H=2.30 A=1.80 P=2.00  -  Zona Comun Sistema Electrico</t>
  </si>
  <si>
    <t>37.003-Tablero general H=2.30 A=0.90 P=0.90 -  Zona Comun Sistema Electrico</t>
  </si>
  <si>
    <t>37.004-Tablero T.S.C. -1 H=2.30 A=1.0 P=0.80 -  Zona Comun Sistema Electrico</t>
  </si>
  <si>
    <t>37.005-Tablero T.Binc. H=1.20 A=0.90 P=0.25 -  Zona Comun Sistema Electrico</t>
  </si>
  <si>
    <t>37.006-Tablero 12 servicios interperie 125 AMP H=2.0 A=1.10 P=0.40  -  Zona Comun Sistema Electrico</t>
  </si>
  <si>
    <t>37.007-Tablero 12 servicios interperie 125 AMP - 250 AMP H=2.0 A=1.10 P=0.40 -  Zona Comun Sistema Electrico</t>
  </si>
  <si>
    <t>37.008-Tablero 12 servicios interperie 100 AMP - 150 AMP H=2.0 A=1.10 P=0.40  -  Zona Comun Sistema Electrico</t>
  </si>
  <si>
    <t>37.009-Tablero 12 servicios interperie 100 AMP H=2.0 A=1.10 P=0.40 -  Zona Comun Sistema Electrico</t>
  </si>
  <si>
    <t>37.010-Subestacion 500 KVA 3F 13.2 Kv /208v - 120v tipo seco -  Zona Comun Sistema Electrico</t>
  </si>
  <si>
    <t>37.011-Barraje de interconexión transformador tablero baja tensión -  Zona Comun Sistema Electrico</t>
  </si>
  <si>
    <t>37.012-Pases de interconexion MT - </t>
  </si>
  <si>
    <t>37.013-Estructura de cerramiento y cubierta - </t>
  </si>
  <si>
    <t>37.014-Base tipo Carcamo para Tableros de Medidores de energia electrica -  Torre A</t>
  </si>
  <si>
    <t>37.015-Base tipo Carcamo para Tableros de Medidores de energia electrica -  Torre B</t>
  </si>
  <si>
    <t>37.016-Base tipo Carcamo para Tableros de Medidores de energia electrica -  Torre C</t>
  </si>
  <si>
    <t>38.001-Conjunto Arranque primario monopolar  -  Alimentacion Media Tension</t>
  </si>
  <si>
    <t>38.002-Bajante galvanizado Ø 4"  -  Alimentacion Media Tension</t>
  </si>
  <si>
    <t>38.003-Poste primario 11mts 1050 -  Zona Comun Sistema Electrico</t>
  </si>
  <si>
    <t>38.004-Camara norma EMCALI tipo BT 60x60x100 cms incluye marco caja y tapa- -  Zona Comun Sistema Electrico</t>
  </si>
  <si>
    <t>38.005-Camara norma EMCALI tipo R I 80x1x1.4 Mts incluye marco caja y tapa  -  Torre A</t>
  </si>
  <si>
    <t>38.006-Camara norma EMCALI tipo AP 40x40x75 cms incluye marco caja y tapa  -  Zona Comun Sistema Electrico</t>
  </si>
  <si>
    <t>38.007-Camara norma EMCALI tipo R I 80x1x1.4 Mts incluye marco caja y tapa  -  Zona Comun Sistema Electrico</t>
  </si>
  <si>
    <t>38.008-Camara norma EMCALI tipo BT 60x60x100 cms incluye marco caja y tapa  -  Torre B</t>
  </si>
  <si>
    <t>38.009-Camara norma EMCALI tipo BT 60x60x100 cms incluye marco caja y tapa  -  Torre C</t>
  </si>
  <si>
    <t>38.010-Excavación a Mano Prof. &lt;=1M -  Torre A</t>
  </si>
  <si>
    <t>38.011-Relleno compactado con material de sitio  -  Torre A</t>
  </si>
  <si>
    <t>38.012-Lecho en arena para tuberias  -  Torre A</t>
  </si>
  <si>
    <t>38.013-Suministro e instalación tuberia TDP Ø 4" -  Torre A</t>
  </si>
  <si>
    <t>38.014-Suministro e instalación tuberia TDP Ø 3" -  Torre A</t>
  </si>
  <si>
    <t>38.015-Acometida 3F (6#4/0Al+2#3/0Al+1#3/0Al) -  Acometida GCA2-TG</t>
  </si>
  <si>
    <t>38.016-Acometida 3F (3#3/0Al+1#2/0Al+1#2 Al)  -  Acometida GCA1-GCA2</t>
  </si>
  <si>
    <t>38.017-Acometida 3F (3#4/0Al+1#3/0Al+1#1/0Al) -  Acometida CGA2-CGA3</t>
  </si>
  <si>
    <t>38.018-Acometida 3F (3#3/0Al+1#2/0Al+1#2 Al)  -  Acometida GCA3-GCA4</t>
  </si>
  <si>
    <t>38.019-Acometida 3F (3#350Al+1#300Al+1#1/0Al) -  Acometida CGA6-TG</t>
  </si>
  <si>
    <t>38.020-Acometida 3F (3#3/0Al+1#2/0Al+1#2 Al)  -  Acometida CGA5-GCA6</t>
  </si>
  <si>
    <t>38.021-Acometida 3F (3#4/0Al+1#3/0Al+1#1/0Al) -  Acometida CGA6-CGA7</t>
  </si>
  <si>
    <t>38.022-Acometida 3F (3#3/0Al+1#2/0Al+1#2 Al)  -  Acometida CGA7-CGA8</t>
  </si>
  <si>
    <t>38.023-Excavación a Mano Prof. &lt;=1M -  Torre B</t>
  </si>
  <si>
    <t>38.024-Relleno compactado con material de sitio  -  Torre B</t>
  </si>
  <si>
    <t>38.025-Lecho en arena para tuberias  -  Torre B</t>
  </si>
  <si>
    <t>38.026-Suministro e instalación tuberia PVC conduit Ø 2"  -  Zona Comun</t>
  </si>
  <si>
    <t>38.027-Suministro e instalación tuberia PVC conduit Ø 1" -  Zona Comun</t>
  </si>
  <si>
    <t>38.029-Suministro e instalación tuberia PVC conduit Ø 3/4" -  Zona Comun Alumbrado</t>
  </si>
  <si>
    <t>38.031-Malla de Tierra -  Zona Comun Sistema Electrico</t>
  </si>
  <si>
    <t>38.032-Apantallamiento -  Torre A</t>
  </si>
  <si>
    <t>38.033-Suministro e instalación tuberia TDP Ø 3" -  Torre B</t>
  </si>
  <si>
    <t>38.034-Suministro e instalación tuberia TDP Ø 3" -  Torre C</t>
  </si>
  <si>
    <t>38.035-Acometida 3F (3#3/0Al+1#2/0Al+1#2 Al)  -  Acometida CGB1-CGB2</t>
  </si>
  <si>
    <t>38.036-Acometida 3F (3#3/0Al+1#2/0Al+1#2 Al)  -  Acometida CBB3-CBB4</t>
  </si>
  <si>
    <t>38.037-Acometida 3F (3#4/0Al+1#3/0Al+1#1/0Al) -  Acometida CGB2-CGB3</t>
  </si>
  <si>
    <t>38.038-Acometida 3F (3#350Al+1#300Al+1#1/0Al) -  Acometida CGB2-TG</t>
  </si>
  <si>
    <t>38.039-Acometida 3F (3#1/0Al+1#2Al+1#6Al) -  Acometida CGB5-CGB6</t>
  </si>
  <si>
    <t>38.040-Acometida 3F (6#250Al+2#4/0Al+1#2/0Al) -  Acometida CGB5-TG</t>
  </si>
  <si>
    <t>38.041-Suministro e instalación tuberia TDP Ø 4" -  Redes BT</t>
  </si>
  <si>
    <t>38.042-Acometida 3F (3#3/0Al+1#2/0Al+1#2 Al)  -  Acometida CGC1-CGC2</t>
  </si>
  <si>
    <t>38.043-Acometida 3F (3#3/0Al+1#2/0Al+1#2 Al)  -  Acometida CGC3-CGC4</t>
  </si>
  <si>
    <t>38.044-Acometida 3F (3#4/0Al+1#3/0Al+1#1/0Al) -  Acometida CGC2-CGC3</t>
  </si>
  <si>
    <t>38.045-Acometida 3F (6#4/0Al+2#3/0Al+1#3/0Al) -  Acometida CGC2-TG</t>
  </si>
  <si>
    <t>38.046-Acometida 3F (3#1/0Al+1#2Al+1#6Al) -  Acometida CGC5-CGC6</t>
  </si>
  <si>
    <t>38.047-Acometida 3F (6#250Al+2#4/0Al+1#2/0Al) -  Acometida CGC5-TG</t>
  </si>
  <si>
    <t>38.048-Suministro e instalación tuberia TDP Ø 4" -  Torre C</t>
  </si>
  <si>
    <t>38.049-Suministro e instalación tuberia PVC conduit Ø 2"  -  Torre C</t>
  </si>
  <si>
    <t>38.051-Excavación a Mano Prof. &lt;=1M -  Torre C</t>
  </si>
  <si>
    <t>38.052-Relleno compactado con material de sitio  -  Torre C</t>
  </si>
  <si>
    <t>38.053-Lecho en arena para tuberias  -  Torre C</t>
  </si>
  <si>
    <t>38.054-Suministro e instalación tuberia TDP Ø 4" Media tension -  Alimentacion Media Tension</t>
  </si>
  <si>
    <t>38.055-Acometida monopolar 3#2XLPE Al +1#4 Cu Desnudo -  Alimentacion Media Tension</t>
  </si>
  <si>
    <t>38.056-Excavación a Mano Prof. &lt;=1M -  Alimentacion Media Tension</t>
  </si>
  <si>
    <t>38.057-Relleno compactado con material de sitio  -  Alimentacion Media Tension</t>
  </si>
  <si>
    <t>38.058-Lecho en arena para tuberias  -  Alimentacion Media Tension</t>
  </si>
  <si>
    <t>38.059-Terminal elastomerico tipo interior  -  Alimentacion Media Tension</t>
  </si>
  <si>
    <t>38.060-Terminal elastomerico tipo exterior -  Alimentacion Media Tension</t>
  </si>
  <si>
    <t>38.061-Acometida Alumbrado zona comun -  Zona Comun Sistema Electrico</t>
  </si>
  <si>
    <t>38.062-Excavación a Mano Prof. &lt;=1M -  Zona Comun Alumbrado</t>
  </si>
  <si>
    <t>38.063-Relleno compactado con material de sitio  -  Zona Comun Alumbrado</t>
  </si>
  <si>
    <t>38.064-Apantallamiento -  Torre B</t>
  </si>
  <si>
    <t>38.065-Apantallamiento -  Torre C</t>
  </si>
  <si>
    <t>38.066-Suministro e instalación tuberia PVC conduit Ø 1" -  Torre A TPF A1</t>
  </si>
  <si>
    <t>38.067-Suministro e instalación tuberia PVC conduit Ø 1" -  Torre A TPF A2</t>
  </si>
  <si>
    <t>38.068-Suministro e instalación tuberia PVC conduit Ø 1" -  Torre B TPF B</t>
  </si>
  <si>
    <t>38.069-Suministro e instalación tuberia PVC conduit Ø 1" -  Torre C TPF C</t>
  </si>
  <si>
    <t>38.070-Suministro e instalación tuberia PVC conduit Ø 1" -  Canalizacion T SOT</t>
  </si>
  <si>
    <t>38.071-Suministro e instalación tuberia PVC conduit Ø 1" -  Acometida T PORT</t>
  </si>
  <si>
    <t>38.072-Suministro e instalación tuberia PVC conduit Ø 1" -  Torre A ASC-1</t>
  </si>
  <si>
    <t>38.073-Suministro e instalación tuberia PVC conduit Ø 1" -  Torre A ASC-2</t>
  </si>
  <si>
    <t>38.074-Suministro e instalación tuberia PVC conduit Ø 1" -  Torre B ASC-3</t>
  </si>
  <si>
    <t>38.075-Suministro e instalación tuberia PVC conduit Ø 1" -  Torre C ASC-4</t>
  </si>
  <si>
    <t>38.076-Suministro e instalación tuberia PVC conduit Ø 1" -  Club House ASC-5</t>
  </si>
  <si>
    <t>38.077-Suministro e instalación tuberia PVC conduit Ø 1" -  Porteria ASC-6</t>
  </si>
  <si>
    <t>38.078-ACOMETIDA 3#6 THHN Cu +1#8 THHN Cu +1#8 D Cu -  Torre A TPF A1</t>
  </si>
  <si>
    <t>38.079-ACOMETIDA 3#6 THHN Cu +1#8 THHN Cu +1#8 D Cu -  Torre A TPF A2</t>
  </si>
  <si>
    <t>38.080-ACOMETIDA 3#6 THHN Cu +1#8 THHN Cu +1#8 D Cu -  Torre B TPF B</t>
  </si>
  <si>
    <t>38.081-ACOMETIDA 3#6 THHN Cu +1#8 THHN Cu +1#8 D Cu -  Torre C TPF C</t>
  </si>
  <si>
    <t>38.082-ACOMETIDA 3#4 THHN Cu +1#6 THHN Cu +1#8 D Cu -  Acometida T SOT</t>
  </si>
  <si>
    <t>38.083-ACOMETIDA 3#4 THHN Cu +1#6 THHN Cu +1#8 D Cu -  Acometida T PORT</t>
  </si>
  <si>
    <t>38.084-ACOMETIDA 3#4 THHN Cu +1#6 THHN Cu +1#8 D Cu -  Torre A ASC-1</t>
  </si>
  <si>
    <t>38.085-ACOMETIDA 3#4 THHN Cu +1#6 THHN Cu +1#8 D Cu -  Torre A ASC-2</t>
  </si>
  <si>
    <t>38.086-ACOMETIDA 3#4 THHN Cu +1#6 THHN Cu +1#8 D Cu -  Torrre B ASC-3</t>
  </si>
  <si>
    <t>38.087-ACOMETIDA 3#4 THHN Cu +1#6 THHN Cu +1#8 D Cu -  Torre C ASC-4</t>
  </si>
  <si>
    <t>38.088-ACOMETIDA 3#6 THHN Cu +1#8 THHN Cu +1#8 D Cu -  Club House ASC-5</t>
  </si>
  <si>
    <t>38.089-ACOMETIDA 3#6 THHN Cu +1#8 THHN Cu +1#8 D Cu -  Porteria ASC-6</t>
  </si>
  <si>
    <t>38.090-Ducto metalico cerrado 40cms ancho 10 cms alto pintado al horno -  Sotanos</t>
  </si>
  <si>
    <t>38.091-Soportes para fijacion de tuberias en sotanos -  Sotanos</t>
  </si>
  <si>
    <t>38.092-Acometida de TBINC a Bornes de transformador -  Acometida B Incendio</t>
  </si>
  <si>
    <t>38.093-Suministro e instalación tuberia TDP Ø 3" -  Acometida B Incendio</t>
  </si>
  <si>
    <t>38.094-Alimentador trifilar 3#10 THHWN -  Alumbrado Ornamental</t>
  </si>
  <si>
    <t>38.095-Alimentador EPC -  Zona comun</t>
  </si>
  <si>
    <t>38.096-Alimentador Planta de emergencia a TSC - </t>
  </si>
  <si>
    <t>38.097-Canalizacion cuarto de maquinas -  Zona comun</t>
  </si>
  <si>
    <t>38.098-Tapas en madera plastica para camaras Tipo BT -  Zona comun</t>
  </si>
  <si>
    <t>38.099-Canalizacion Bomba de incendio y presion constante -  Zona comun</t>
  </si>
  <si>
    <t>38.100-Suministro e instalación tuberia EMT conduit Ø 1" 1/4 -  Alimentador bombas nivel Freatico</t>
  </si>
  <si>
    <t>38.105-Acometida bomba Jocky -  zona comun</t>
  </si>
  <si>
    <t>38.106-Acometida E.P.C -  Zona comun</t>
  </si>
  <si>
    <t>38.107-Acometida tablero piscina -  Zona comun</t>
  </si>
  <si>
    <t>38.108-Acometida bomba de succión -  zona comun</t>
  </si>
  <si>
    <t>38.109-Acometida turco -  Zona comun</t>
  </si>
  <si>
    <t>38.110-Excavación y relleno canalización eléctrica -  Zona comun</t>
  </si>
  <si>
    <t>38.111-Camara BT 1m x 1m -  zona comun</t>
  </si>
  <si>
    <t>38.112-Instalacion y conexion de medidores de energia - </t>
  </si>
  <si>
    <t>39.001-ACABADOS SOBRE LOSA SOTANO -  Zona Comun</t>
  </si>
  <si>
    <t>40.001-EXCAVACION A MAQUINA, CARGUE Y RETIRO - -  Zona Piscina</t>
  </si>
  <si>
    <t>40.002-SOLADO LIMPIEZA E=5CM CONCRETO 2000PSI 14MPA- -  Zona Piscina</t>
  </si>
  <si>
    <t>40.003-Relleno con roca muerta compactada -- -  Zona Piscina</t>
  </si>
  <si>
    <t>40.004-Viga de cimentacion 21 MPa BP - -  Piscina cimentacion</t>
  </si>
  <si>
    <t>40.005-PISCINA EN CONCRETO 3000PSI 10.98x10.00m H=1.20m -  Piscina Adultos</t>
  </si>
  <si>
    <t>40.006-PISCINA EN CONCRETO 3000PSI 8.10x6.76m H=0.50m -  Piscina niños</t>
  </si>
  <si>
    <t>40.007-Contrapiso de concreto E=0.2cm - incluye zarpa -  Piscina losa cimentacion</t>
  </si>
  <si>
    <t>40.008-Acero de refuerzo figurado -  Zona Comun Zona Piscina</t>
  </si>
  <si>
    <t>40.010-MALLA ELECTROSOLDADA -  Zona Comun Zona Piscina</t>
  </si>
  <si>
    <t>40.011-Mortero de nivelacion impermeabilizado -  Piscinas pisos</t>
  </si>
  <si>
    <t>40.012-Impermeabilizacion superficial Piscina -  Piscinas Muros-pisos</t>
  </si>
  <si>
    <t>40.013-Imprimacion exterior muro piscina -  Piscinas Muros</t>
  </si>
  <si>
    <t>40.014-Media caña en granito pulido blanco -  Piscinas Muros-pisos</t>
  </si>
  <si>
    <t>40.015-Enchape piscina Ceramica 0.2 x 0.2 m -  Piscina Adultos</t>
  </si>
  <si>
    <t>40.016-Enchape piscina Ceramica 0.2 x 0.2 m -  Piscina Niños</t>
  </si>
  <si>
    <t>40.017-KIT MINIMO DE SEGURIDAD PISCINA LEY 1209 -  Zona Comun Zona Piscina</t>
  </si>
  <si>
    <t>40.018-EQUIPO DE FILTRACION PISCINA -  Zona Comun Zona Piscina</t>
  </si>
  <si>
    <t>40.019-ACCESORIOS DE FLUJO -  Zona Comun Zona Piscina</t>
  </si>
  <si>
    <t>40.020-REFLECTOR PISCINAS -  Zona Comun Zona Piscina</t>
  </si>
  <si>
    <t>40.021-ELEMENTOS DE LIMPIEZA -  Zona Comun Zona Piscina</t>
  </si>
  <si>
    <t>40.022-SARDINEL RECTANGULAR EN CONCRETO FC=3000 PSI 15x20 -  Zona Comun Zona Piscina</t>
  </si>
  <si>
    <t>40.025-Piso exterior piscina -  Piscina piso exterior</t>
  </si>
  <si>
    <t>40.026-Piso exterior Deck porcelanato -  Piscina piso exterior</t>
  </si>
  <si>
    <t>40.027-Rompeolas Piedramuñeca H=0.05 m -  Piscina</t>
  </si>
  <si>
    <t>40.028-Mortero de nivelacion impermeabilizado -  Piscina piso exterior</t>
  </si>
  <si>
    <t>40.029-CONTRAPISO DE CONCRETO 21 Mpa E=0.10cm -  Losa exterior piscina</t>
  </si>
  <si>
    <t>40.030-MUROS ESTRUCTURALES DE CONCRETO 3000PSI E=0.12-- -  Baños piscina</t>
  </si>
  <si>
    <t>40.031-Sanitario y lavamanos (Incluye incrustaciones 4 piezas) -  Baño piscina</t>
  </si>
  <si>
    <t>40.032-Piso ceramica vulcano beige antideslizante 0.45 x 0.45 -  Baños piscina</t>
  </si>
  <si>
    <t>40.033-Piso ceramica burano blanco 30 x 60 cms -  Cuarto tecnico turco</t>
  </si>
  <si>
    <t>40.034-Mortero de nivelacion impermeabilizado -  Baños piscina</t>
  </si>
  <si>
    <t>40.035-MORTERO DE NIVELACION 1:3 E=3cm -  Baño piscina cuarto tecnico</t>
  </si>
  <si>
    <t>40.036-EQUIPOS JACUZZI -  Zona Jacuzzi</t>
  </si>
  <si>
    <t>40.037-Deck en madera plastica -  Zona Jacuzzi</t>
  </si>
  <si>
    <t>40.038-Deck en Madera Plastica escaleras -  Zona Jacuzzi</t>
  </si>
  <si>
    <t>40.039-Baranda -  Zona Jacuzzi</t>
  </si>
  <si>
    <t>40.040-Enchape Ceramica pisa blanca 0.30x0.60m -  Baño Turco</t>
  </si>
  <si>
    <t>40.041-Cartera Enchape Ceramica pisa blanca 0.30x0.60m -  Baño turco banca</t>
  </si>
  <si>
    <t>40.042-ENCHAPE CERAMICA BURANO BLANCO 30 X 60 CM -  Baño piscina</t>
  </si>
  <si>
    <t>40.043-Enchape Ceramica Palmi Crema 45 x 90 cm -  Baño piscina ducha</t>
  </si>
  <si>
    <t>40.044-Cenefa mosaico Moka H=12cms -  Baños piscina</t>
  </si>
  <si>
    <t>40.045-RELLENO ACRILICO, ESTUCO Y PINTURA MUROS  -  Baños piscina</t>
  </si>
  <si>
    <t>40.046-RELLENO Y GRANIPLAST SOBRE FACHADA  -  Baños piscina</t>
  </si>
  <si>
    <t>40.047-Losa Cubierta H=10cm  -  Baños piscina</t>
  </si>
  <si>
    <t>40.048-Impermeabilizacion de losa de cubierta -  Baños piscina</t>
  </si>
  <si>
    <t>40.049-Mortero con impermeabilizante imprimacion cubierta -  Baños piscina</t>
  </si>
  <si>
    <t>40.050- ESTRUCTURA METALICA PARA JACUZZI -  Terraza Jacuzzi</t>
  </si>
  <si>
    <t>40.051-GRIFERIA LAVAMANOS -  Baño piscina</t>
  </si>
  <si>
    <t>40.052-MEZCLADOR DUCHA -  Baño piscina</t>
  </si>
  <si>
    <t>40.053-Ventaneria en aluminio -  Baño piscina</t>
  </si>
  <si>
    <t>40.054-Division de ducha en vidrio templado 6mm (1.14x2.00) -  Baño piscina</t>
  </si>
  <si>
    <t>40.055-Puertas en aluminio -  Zona Comun Piscina</t>
  </si>
  <si>
    <t>40.056-RELLENO ACRILICO- ESTUCO Y PINTURA CIELOS  -  Baños piscina</t>
  </si>
  <si>
    <t>40.057-Acero de refuerzo figurado -  Baños piscina</t>
  </si>
  <si>
    <t>40.060-SUMINISTRO E INSTALACION GEODREN VIAL Ø4" H=1m -  Piscina Adultos</t>
  </si>
  <si>
    <t>40.061-REFLECTOR JACUZZI -  Zona Comun Jacuzzi</t>
  </si>
  <si>
    <t>40.062-Equipo Turco -  Baño Turco</t>
  </si>
  <si>
    <t>40.063-Impermeabilización piscina -  Piscina Adultos</t>
  </si>
  <si>
    <t>40.064-Impermeabilización piscina -  Piscina Niños</t>
  </si>
  <si>
    <t>40.065-Mediacaña en mortero impermeablilizado -  Piscina Adultos</t>
  </si>
  <si>
    <t>40.066-Mediacaña en mortero impermeablilizado -  Piscina Niños</t>
  </si>
  <si>
    <t>40.067-Material hidraulico -  Piscinas</t>
  </si>
  <si>
    <t>40.068-Adecuación piscinas -  Piscinas</t>
  </si>
  <si>
    <t>40.069-Excavación zarpa -  Piscinas</t>
  </si>
  <si>
    <t>40.070-Repello muro impermeabilizado -  Piscinas</t>
  </si>
  <si>
    <t>40.071-Mortero de nivelacion rompeolas - </t>
  </si>
  <si>
    <t>40.072-MURO EN MAMPOSTERIA ESTRUCTURAL 12X10X29 -  Turco, Sauna y Jacuzi</t>
  </si>
  <si>
    <t>40.073-Grafil de refuerzo -  Turco, Sauna y Jacuzi</t>
  </si>
  <si>
    <t>40.074-Grouting- -  Turco, Sauna y Jacuzi</t>
  </si>
  <si>
    <t>40.075-Anclaje dovelas -  Turco, Sauna y Jacuzi</t>
  </si>
  <si>
    <t>40.076-Perforaciones muro y losa - -  Zona Comun</t>
  </si>
  <si>
    <t>40.077-Suministro de roca muerta -  Zona Comun Piscina</t>
  </si>
  <si>
    <t>40.078-Deck jacuzzi -  Zona Comun Jacuzzi</t>
  </si>
  <si>
    <t>40.079-Mobiliario Piscina -  Zona Comun Piscina</t>
  </si>
  <si>
    <t>40.080-SUMINISTRO E INSTALACIÓN TUBERÍA PISCINA -  Piscinas</t>
  </si>
  <si>
    <t>40.081-Tapa tanque de compesacion -  Zona Comun Piscina</t>
  </si>
  <si>
    <t>40.082-Impermeabilización losa cubierta -  Turco, Sauna</t>
  </si>
  <si>
    <t>40.083-Mediacaña impermeabilizada losa cubierta -  Turco, Sauna</t>
  </si>
  <si>
    <t>40.084-Tratamiento de junta constructiva -  Piscina Adultos</t>
  </si>
  <si>
    <t>40.085-REJILLAS FINAS EN ALUMINIO PARA BAÑOS PISCINAS -  Baño piscina</t>
  </si>
  <si>
    <t>40.086-GUARDAESCOBAS EN BAÑOS PISCINAS -  Baño piscina</t>
  </si>
  <si>
    <t>40.087-REJILLAS EN ZONA PISCINAS -  Zona Piscina</t>
  </si>
  <si>
    <t>40.088-ENCHAPE DUCHA BAÑOS PISCINA/TURCO -  Baños piscina</t>
  </si>
  <si>
    <t>40.089-ENCHAPE EN CERÁMICA TURCO -  TURCO</t>
  </si>
  <si>
    <t>40.090-CONSTRUCCIÓN DE BANCA TURCO -  TURCO</t>
  </si>
  <si>
    <t>40.091-REPELLOS EN DUCHAS EXTERIORES ZONA PISCINAS -  DUCHAS EXTERIORES ZONA PISCINAS</t>
  </si>
  <si>
    <t>40.092-ENCHAPE EN DUCHAS EXTERIORES ZONA PISCINAS -  DUCHAS EXTERIORES ZONA PISCINAS</t>
  </si>
  <si>
    <t>40.093-PISO DUCHAS EXTERIORES ZONA PISCINA EN GRANO LAVADO GRIS -  DUCHAS EXTERIORES ZONA PISCINAS</t>
  </si>
  <si>
    <t>40.094-BORDILLO EN GRANITO LAVADO EN ZONA PISCINAS -  Zona Piscina</t>
  </si>
  <si>
    <t>40.095-Regaderas -  Piscina y turco</t>
  </si>
  <si>
    <t>40.096-Impermeabilización Jacuzzi - </t>
  </si>
  <si>
    <t>40.097-Adecuación de tuberia entre piscina y tanque de nivelacion - </t>
  </si>
  <si>
    <t>41.001-EXCAVACION A MAQUINA, CARGUE Y RETIRO - -  Zona Comun Tanque de Almacenamiento</t>
  </si>
  <si>
    <t>41.002-SOLADO LIMPIEZA E=5CM CONCRETO 2000PSI 14MPA - -  Tanque de Almacenamiento</t>
  </si>
  <si>
    <t>41.003-Relleno con roca muerta compactada - -  Tanque de Almacenamiento</t>
  </si>
  <si>
    <t>41.004-MURO DE CONTENCION 3000 PSI -  Tanque de Almacenamiento</t>
  </si>
  <si>
    <t>41.005-Acero de refuerzo figurado -  Zona Comun Tanque de Almacenamiento</t>
  </si>
  <si>
    <t>41.006-MALLA ELECTROSOLDADA -  Zona Comun Tanque de Almacenamiento</t>
  </si>
  <si>
    <t>41.007-ESCALERAS EN CONCRETO 3000PSI -  Tanque de Almacenamiento</t>
  </si>
  <si>
    <t>41.008-Acero de refuerzo figurado -  Zona Comun Tanque de Almacenamiento Escaleras</t>
  </si>
  <si>
    <t>41.009-SUMINISTRO E INSTALACION GEODREN VIAL Ø4" H=1m -  Zona Comun Tanque de Almacenamiento</t>
  </si>
  <si>
    <t>41.010-SUMINISTRO E INSTALACION GEODREN PLANAR  -  Zona Comun Tanque de Almacenamiento</t>
  </si>
  <si>
    <t>41.011-Losa maciza E=20cm 24.5 MPa BP - incluye zarpa -  Tanque de Almacemaniento Losa cimentacion</t>
  </si>
  <si>
    <t>41.012-Acero de refuerzo figurado - -  Zona Comun Tanque de Almacenamiento Losa cimentacion</t>
  </si>
  <si>
    <t>41.013-CONTRAPISO DE CONCRETO 21 Mpa E=0.10cm - incluye zarpa -  Tanque de Almacenamiento Cuarto de Bombas</t>
  </si>
  <si>
    <t>41.014-MALLA ELECTROSOLDADA -  Zona Comun Cuarto de Bombas</t>
  </si>
  <si>
    <t>41.015-Acero de refuerzo figurado -  Zona Comun Tanque de Almacenamiento Muros Estructurales</t>
  </si>
  <si>
    <t>41.016-Acero de refuerzo figurado -  Zona Comun Tanque de almacenamiento-Cuarto de Bombas</t>
  </si>
  <si>
    <t>41.017-Acero de refuerzo figurado -  Zona Comun Tanque de Almacenamiento Muro de Contencion</t>
  </si>
  <si>
    <t>41.018-Acero de refuerzo figurado -  Zona Comun Tanque de Almacenamiento Entrepiso</t>
  </si>
  <si>
    <t>41.020-Losa aerea aligerada con encofrado H=30cm Rec. 5cm 21MPa -  Tanque de Almacenamiento Entrepiso</t>
  </si>
  <si>
    <t>41.021-MORTERO DE NIVELACION 1:3 E=5cm  -  Tanque de Almacenamiento</t>
  </si>
  <si>
    <t>41.022-Impermeabilización tanque agua potable -  Tanque de Almacemaniento Muros-Pisos</t>
  </si>
  <si>
    <t>41.024-Mortero de nivelacion impermeabilizado -  Tanque de Almacenamiento Piso</t>
  </si>
  <si>
    <t>41.025-Mediacaña en mortero impermeablilizado -  Tanque de Almacenamiento</t>
  </si>
  <si>
    <t>41.026-Impermeabilizacion superficial Tanque agua potable -  Tanque de Almacenamiento Muros-pisos</t>
  </si>
  <si>
    <t>41.027-SUMINISTRO E INSTALACION GEODREN VIAL Ø4" H=1m -  Tanque de Almacenamiento</t>
  </si>
  <si>
    <t>41.028-Recubrimiento epoxico -  Tanque de Almacenamiento</t>
  </si>
  <si>
    <t>41.029-Pase muro tanque de agua potable -  Tanque de Almacenamiento</t>
  </si>
  <si>
    <t>41.030-Perforaciones muro y losa - -  Tanque de Almacenamiento y Cuarto de Maquinas</t>
  </si>
  <si>
    <t>41.031-Instalaciones hidraulicas -  Cuarto de maquinas</t>
  </si>
  <si>
    <t>41.032-LAVADO Y DESINFECCIÓN -  Tanque de almacenamiento agua potable</t>
  </si>
  <si>
    <t>42.001-REPLANTEO  -  Club House</t>
  </si>
  <si>
    <t>42.002-Cartera muro mamposteria estructural 12x10x29 -  Club House N 0.00</t>
  </si>
  <si>
    <t>42.003-Cartera muro mamposteria estructural 12x10x29 -  Club House N 3.15</t>
  </si>
  <si>
    <t>42.004-Cartera muro mamposteria estructural 12x10x29 -  Club House N 6.32</t>
  </si>
  <si>
    <t>42.007-Losa Aerea aligerada con encofrado Recubrimiento 10cm H=40cm -  Zona Comun Club House</t>
  </si>
  <si>
    <t>42.008-Losa Aerea aligerada con encofrado Recubrimiento 5cm H=40cm- -  Zona Comun Club House</t>
  </si>
  <si>
    <t>42.009-Losa Aerea aligerada con encofrado Recubrimiento 5cm H=40cm- - DUPLICADO -  Zona Comun Club House Punto Fijo</t>
  </si>
  <si>
    <t>42.010-MALLA ELECTROSOLDADA -  Zona Comun Club House</t>
  </si>
  <si>
    <t>42.011-MALLA ELECTROSOLDADA -  Zona Comun Club House placa maciza</t>
  </si>
  <si>
    <t>42.012-Acero de refuerzo figurado -  Zona Comun Club House N 3.15</t>
  </si>
  <si>
    <t>42.013-Acero de refuerzo figurado -  Zona Comun Club House N 6.32</t>
  </si>
  <si>
    <t>42.014-COLUMNA EN CONCRETO 3000 PSI -  Zona Comun Club House</t>
  </si>
  <si>
    <t>42.015-Acero de refuerzo figurado --- -  Zona Comun Club House Columnas</t>
  </si>
  <si>
    <t>42.016-ESCALERAS EN CONCRETO 3000PSI -- -  Zona Comun Club House</t>
  </si>
  <si>
    <t>42.017-Acero de refuerzo figurado -  Zona Comun Club House Escaleras</t>
  </si>
  <si>
    <t>42.019-MURO LADRILLO FACHADA ESTRUCTURAL 12X10X29- -  Zona Comun Club House N 0.00</t>
  </si>
  <si>
    <t>42.020-MURO LADRILLO FACHADA ESTRUCTURAL 12X10X29  -  Zona Comun Club House N 3.15</t>
  </si>
  <si>
    <t>42.021-MURO LADRILLO FACHADA ESTRUCTURAL 12X10X29- -  Zona Comun Club House N 6.32</t>
  </si>
  <si>
    <t>42.022-Acero de refuerzo figurado -  Zona Comun Club House Mamposteria N 0.00</t>
  </si>
  <si>
    <t>42.023-Acero de refuerzo figurado -  Zona Comun Club House Mamposteria N 3.15</t>
  </si>
  <si>
    <t>42.024-Acero de refuerzo figurado -  Zona Comun Club House Mamposteria N 6.32</t>
  </si>
  <si>
    <t>42.025-Grouting -  Zona Comun Club House N 0.00</t>
  </si>
  <si>
    <t>42.026-Grouting -  Zona Comun Club House N 3.15</t>
  </si>
  <si>
    <t>42.027-Grouting -  Zona Comun Club House N 6.32</t>
  </si>
  <si>
    <t>42.028-Refuerzo horizontal mamposteria A=12cm - -  Zona Comun Club House N 0.00</t>
  </si>
  <si>
    <t>42.029-Refuerzo horizontal mamposteria A=12cm - -  Zona Comun Club House N 3.15</t>
  </si>
  <si>
    <t>42.030-Refuerzo horizontal mamposteria A=12cm - -  Zona Comun Club House N 6.32</t>
  </si>
  <si>
    <t>42.031-Grafil de refuerzo -  Zona Comun Club House N 0.00</t>
  </si>
  <si>
    <t>42.032-Grafil de refuerzo -  Zona Comun Club House N 3.15</t>
  </si>
  <si>
    <t>42.033-Grafil de refuerzo -  Zona Comun Club House N 6.32</t>
  </si>
  <si>
    <t>42.034-BLOQUE VIGA -  Club House N 0.00</t>
  </si>
  <si>
    <t>42.035-ALFAJIAS EN CONCRETO PARA REMATE -  Zona Comun Club House</t>
  </si>
  <si>
    <t>42.036-Impermeabilizacion de losa de cubierta -  Club House</t>
  </si>
  <si>
    <t>42.037-RELLENO Y GRANIPLAST CARTERA SOBRE FACHADA  -  Club House N 0.00</t>
  </si>
  <si>
    <t>42.038-RELLENO + GRANIPLAST SOBRE FACHADA - -  Club House N 0.00</t>
  </si>
  <si>
    <t>42.039-Piso ceramica San Pietro 60x60 -  Club House N 3.15</t>
  </si>
  <si>
    <t>42.040-GUARDAESCOBA EN CERAMICA 10cm- -  Club House N 3.15</t>
  </si>
  <si>
    <t>42.041-Piso madera duraflor Alamo inc. guardaescoba -  Club House GYM</t>
  </si>
  <si>
    <t>42.042-Impermeabilizacion superficial -  Club House Cubierta</t>
  </si>
  <si>
    <t>42.043-Impermeabilizacion superficial -  Club House N 6.32 Antepechos</t>
  </si>
  <si>
    <t>42.044-Impermeabilizacion superficial -  Club House Muros cubierta</t>
  </si>
  <si>
    <t>42.045-PUNTO SANITARIO 2" CLUB HOUSE -  Zona Comun Club House</t>
  </si>
  <si>
    <t>42.047-PUNTO SANITARIO 4" CLUB HOUSE -  Zona Comun Club House</t>
  </si>
  <si>
    <t>42.048-Bajante A.N D=4" -  Zona Comun Club House</t>
  </si>
  <si>
    <t>42.051-PUNTO HIDRAULICO 1/2" CLUB HOUSE -  Zona Comun Club House</t>
  </si>
  <si>
    <t>42.052-PRUEBA HIDRAULICA -  Zona Comun Club House</t>
  </si>
  <si>
    <t>42.053-MESON Y MUEBLE BAJO SALON SOCIAL -  Zona Comun Club House</t>
  </si>
  <si>
    <t>42.054-ESPEJO FLOTADO 4mm 0.9x1.09 -  Zona Comun Club House</t>
  </si>
  <si>
    <t>42.055-Sanitario y lavamanos (Incluye incrustaciones 4 piezas) -  Zona Comun Club House</t>
  </si>
  <si>
    <t>42.056-ASEO FINAL SALON SOCIAL -  Zona Comun Club House</t>
  </si>
  <si>
    <t>42.059-LAVAPLATOS ACERO INOXIDABLE 50x50cm ECONOMICO -  Zona Comun Club House</t>
  </si>
  <si>
    <t>42.061-CANCHA DEPORTIVA -  Zona Comun Club House</t>
  </si>
  <si>
    <t>42.062-Salida electrica Iluminacion -  Zona Comun Club House</t>
  </si>
  <si>
    <t>42.063-Salida electrica Toma doble PT -  Zona Comun Club House</t>
  </si>
  <si>
    <t>42.064-Aparatos electricos Club House -  Zona Comun Club House</t>
  </si>
  <si>
    <t>42.065-Lampara fluorecente 2x32 Watts -  Zona Comun Club House</t>
  </si>
  <si>
    <t>42.066- ESTRUCTURA METALICA PARA CUBIERTA  -  Zona Comun Club House</t>
  </si>
  <si>
    <t>42.067-CUBIERTA EN TEJA ECOWALL -  Zona Comun Club House</t>
  </si>
  <si>
    <t>42.068-CANAL ALL EN LAMINA -  Zona Comun Club House</t>
  </si>
  <si>
    <t>42.069-SOLAPA EN LAMINA GALVANIZADA -  Zona Comun Club House</t>
  </si>
  <si>
    <t>42.070-Bajante de tuberia PVC D=3" Aguas Negras -  Zona Comun Club House</t>
  </si>
  <si>
    <t>42.071-Bajante de tuberia PVC D=3" Aguas Negras -  Zona Comun</t>
  </si>
  <si>
    <t>42.072-Conduccion Tubo PVC Presion D=1" -  Zona Comun Club House</t>
  </si>
  <si>
    <t>42.073-Conduccion electrica Ø 3/4" PVC Conduit -  Zona Comun Club House</t>
  </si>
  <si>
    <t>42.075-GRIFERIA LAVAMANOS -  Zona Comun Club House</t>
  </si>
  <si>
    <t>42.076-GRIFERIA LAVAPLATOS  -  Zona Comun Club House</t>
  </si>
  <si>
    <t>42.077-MALLA ELECTROSOLDADA ESPECIAL -  Zona Comun Club House</t>
  </si>
  <si>
    <t>42.078-Acero de refuerzo recto -  Zona Comun Club House N 3.15</t>
  </si>
  <si>
    <t>42.079-Acero de refuerzo recto -  Zona Comun Club House N 6.32</t>
  </si>
  <si>
    <t>42.080-Anclaje dovelas -  Zona Comun Club House</t>
  </si>
  <si>
    <t>42.081-FOSO ASCENSOR -  Zona Comun Club House</t>
  </si>
  <si>
    <t>42.082-BLOQUE VIGA -  Club House N 3.15</t>
  </si>
  <si>
    <t>42.083-BLOQUE VIGA -  Club House N 6.32</t>
  </si>
  <si>
    <t>42.084-BLOQUE VIGA -  Club House cubierta</t>
  </si>
  <si>
    <t>42.085-Cielo falso en Panel yeso- -  Club House N 3.15</t>
  </si>
  <si>
    <t>42.087-Piso tapete goma gym inc. guardaescoba -  Club House GYM</t>
  </si>
  <si>
    <t>42.088-Piso ceramica vulcano beige antideslizante 0.45 x 0.45 -  Club House N 3.15 Baños</t>
  </si>
  <si>
    <t>42.089-ENCHAPE CERAMICA BURANO BLANCO 30 X 60 CM -  Club House N 3.15 Baños</t>
  </si>
  <si>
    <t>42.090-Cenefa mosaico Moka H=12cms -  Club House N 3.15 Baños</t>
  </si>
  <si>
    <t>42.091-Piso ceramica San Pietro 60x60 -  Club House N 0.00</t>
  </si>
  <si>
    <t>42.092-Piso ceramica San Pietro 60x60 -  Hall ascensores</t>
  </si>
  <si>
    <t>42.093-MORTERO DE NIVELACION 1:3 E=3cm -- -  Zona Comun Club House N 3.15</t>
  </si>
  <si>
    <t>42.095-CONTRAPISO DE CONCRETO 21 Mpa E=0.10cm -- -  Zona Comun Club House</t>
  </si>
  <si>
    <t>42.096-RELLENO ACRILICO, ESTUCO Y PINTURA MUROS-- -  Zona Comun Club House</t>
  </si>
  <si>
    <t>42.097-Cartera fibrocemento -  Zona Comun Club House</t>
  </si>
  <si>
    <t>42.098-Escalera con acabado en granito pulido -  Zona Comun Club House</t>
  </si>
  <si>
    <t>42.099-Perforaciones muro y losa - -  Zona Comun Club House - Cancha Multiple</t>
  </si>
  <si>
    <t>42.100-CONTRAPISO DE CONCRETO 21 Mpa E=0.15 cm -  Punto Fijo Club House</t>
  </si>
  <si>
    <t>42.101-GUARDAESCOBA EN CONCRETO -  Club House</t>
  </si>
  <si>
    <t>42.102-Impermeabilización losa cubierta -  Punto Fijo Club House</t>
  </si>
  <si>
    <t>42.103-Mediacaña en mortero impermeablilizado -  Punto Fijo Club House</t>
  </si>
  <si>
    <t>42.104-RESANES SALÓN SOCIAL -  Zona Comun Club House</t>
  </si>
  <si>
    <t>42.105-Dotación gimnasia -  Zona Comun Club House</t>
  </si>
  <si>
    <t>42.106-Cartera muro en panel yeso 1 cara (incluye estructura y acabado final) -  Zona Comun Club House</t>
  </si>
  <si>
    <t>42.107-Perforación en panel yeso -  Zona Comun Club House</t>
  </si>
  <si>
    <t>42.108-Apertura, refuerzo y reparacion de panel yeso -  Zona Comun Club House</t>
  </si>
  <si>
    <t>42.109-Cerraduras para puertas baños, cuarto tv, y vestier -  Zona Comun Club House</t>
  </si>
  <si>
    <t>42.110-Sanitario y lavamanos PMR - </t>
  </si>
  <si>
    <t>42.111-ESPEJO FLOTADO 4mm 5.56x1.93 GIMNASIO -  Zona Comun Club House</t>
  </si>
  <si>
    <t>42.112-Salida electrica iluminaciòn punto fijo -  Salon social</t>
  </si>
  <si>
    <t>42.113-Salida electrica punto fijo -  Salon social</t>
  </si>
  <si>
    <t>42.114-ACTIVIDADES MENORES EN CONCRETO PARA ASCENSOR -  SA</t>
  </si>
  <si>
    <t>42.115-Adicionales de resanes y pintura -  Club House</t>
  </si>
  <si>
    <t>42.116-Adicionales sistema liviano -  Club House</t>
  </si>
  <si>
    <t>43.001-REPLANTEO  -  Zona Comun Porteria</t>
  </si>
  <si>
    <t>43.002-MURO LADRILLO FACHADA ESTRUCTURAL 12X10X29 - -  Zona Comun Porteria Primer Piso</t>
  </si>
  <si>
    <t>43.003-MURO LADRILLO FACHADA ESTRUCTURAL 12X10X29 - -  Zona Comun Porteria Segundo Piso</t>
  </si>
  <si>
    <t>43.004-Acero de refuerzo figurado -  Zona Comun Porteria Primer piso</t>
  </si>
  <si>
    <t>43.005-Acero de refuerzo figurado -  Zona Comun Porteria Segundo Piso</t>
  </si>
  <si>
    <t>43.006-Grouting - -  Zona Comun Porteria</t>
  </si>
  <si>
    <t>43.007-Grafil de refuerzo -  Zona Comun Porteria</t>
  </si>
  <si>
    <t>43.008-Refuerzo horizontal mamposteria A=12cm -- -  Zona Comun Porteria</t>
  </si>
  <si>
    <t>43.009-Acero de refuerzo figurado -  Zona Comun Porteria Cimentaciòn</t>
  </si>
  <si>
    <t>43.010-MALLA ELECTROSOLDADA -  Zona Comun Porteria</t>
  </si>
  <si>
    <t>43.011-Losa Aerea aligerada con encofrado Recubrimiento 5cm H=40cm -  Zona Comun Porteria</t>
  </si>
  <si>
    <t>43.013-Viga de amarre 12x12cm -  Zona Comun Porteria</t>
  </si>
  <si>
    <t>43.014-MORTERO DE NIVELACION 1:3 E=3cm -- -  Zona Comun Porteria</t>
  </si>
  <si>
    <t>43.015-Piso ceramica San Pietro 60x60 -  Zona Comun Porteria</t>
  </si>
  <si>
    <t>43.016-GUARDAESCOBA EN CERAMICA 10cm - -  Zona Comun Porteria</t>
  </si>
  <si>
    <t>43.019-ALFAJIAS EN CONCRETO PARA REMATE -  Zona Comun Porteria</t>
  </si>
  <si>
    <t>43.020- ESTRUCTURA METALICA PARA CUBIERTA  -  Zona Comun Porteria</t>
  </si>
  <si>
    <t>43.021-CUBIERTA EN TEJA ECOWALL -  Zona Comun Porteria</t>
  </si>
  <si>
    <t>43.022-CANAL ALL EN LAMINA -  Zona Comun Porteria</t>
  </si>
  <si>
    <t>43.023-SOLAPA EN LAMINA GALVANIZADA -  Zona Comun Porteria</t>
  </si>
  <si>
    <t>43.024-Impermeabilizacion superficial -  Zona Comun Porteria</t>
  </si>
  <si>
    <t>43.025-IMPERMEABILIZACION FACHADA -  Zona Comun Porteria</t>
  </si>
  <si>
    <t>43.026-RELLENO ACRILICO- ESTUCO Y PINTURA CIELOS  -  Zona Comun Porteria Primer Piso</t>
  </si>
  <si>
    <t>43.027-TUBERIA PRINCIPAL CONTRA INCENDIO -  Zona Comun Porteria Segundo Piso</t>
  </si>
  <si>
    <t>43.028-ESTUCO Y PINTURA MUROS  -  Zona Comun Porteria Primer Piso</t>
  </si>
  <si>
    <t>43.029-ESTUCO Y PINTURA MUROS  -  Zona Comun Porteria Segundo Piso</t>
  </si>
  <si>
    <t>43.030-RELLENO + GRANIPLAST SOBRE FACHADA -- -  Zona Comun Porteria</t>
  </si>
  <si>
    <t>43.031-Punto Sanitario 2" Porteria -  Zona Comun Porteria</t>
  </si>
  <si>
    <t>43.032-Punto Sanitario 4" Porteria -  Zona Comun Porteria</t>
  </si>
  <si>
    <t>43.033-Punto ventilacion 2" porteria -  Zona Comun Porteria</t>
  </si>
  <si>
    <t>43.034-Bajante A.N D=4" Porteria -  Zona Comun Porteria</t>
  </si>
  <si>
    <t>43.035-Bajante ALL D=4" Porteria -  Zona Comun Porteria</t>
  </si>
  <si>
    <t>43.036-Punto Hidraulico PVC Presion D=1/2" Porteria -  Zona Comun Porteria</t>
  </si>
  <si>
    <t>43.037-PRUEBA HIDRAULICA -  Zona Comun Porteria</t>
  </si>
  <si>
    <t>43.038-CASILLERO MADERA -  Zona Comun Porteria</t>
  </si>
  <si>
    <t>43.039-TOLVAS UTB -  Zona Comun Porteria</t>
  </si>
  <si>
    <t>43.040-ESPEJO FLOTADO 4mm 0.9x1.09 -  Zona Comun Porteria</t>
  </si>
  <si>
    <t>43.041-Sanitario y lavamanos (Incluye incrustaciones 4 piezas) -  Zona Comun Porteria</t>
  </si>
  <si>
    <t>43.042-ASEO FINAL PORTERIA -  Zona Comun Porteria</t>
  </si>
  <si>
    <t>43.043-RETIRO DE ESCOMBROS -  Zona Comun Porteria</t>
  </si>
  <si>
    <t>43.044-Puerta baños 0.70x2.40 -  Zona Comun Porteria</t>
  </si>
  <si>
    <t>43.045-MURO LADRILLO FACHADA ESTRUCTURAL 12X10X29 - -  Zona Comun Porteria Culata</t>
  </si>
  <si>
    <t>43.046-Anclaje dovelas -  Zona Comun Portería</t>
  </si>
  <si>
    <t>43.049-Puerta cortafuego -  Zona Comun Porteria</t>
  </si>
  <si>
    <t>43.060-Salida electrica Iluminacion -  Zona Comun Porteria</t>
  </si>
  <si>
    <t>43.061-Salida electrica Toma doble PT -  Zona Comun Porteria</t>
  </si>
  <si>
    <t>43.062-Aparatos electricos Porteria -  Zona Comun Porteria</t>
  </si>
  <si>
    <t>43.063-Bajante de tuberia PVC D=3" Aguas Negras -  Zona Comun Porteria</t>
  </si>
  <si>
    <t>43.064-VIGA DE CIMENTACION 3000 PSI -  Zona Comun Porteria</t>
  </si>
  <si>
    <t>43.065-GRIFERIA LAVAMANOS -  Zona Comun Portería</t>
  </si>
  <si>
    <t>43.066-REPLANTEO  -  Zona Comun UAR</t>
  </si>
  <si>
    <t>43.067-Acero de refuerzo figurado -  Zona Comun UAR</t>
  </si>
  <si>
    <t>43.068-MALLA ELECTROSOLDADA -  Zona Comun UAR</t>
  </si>
  <si>
    <t>43.069-PLACA ENTREPISO E=0.10 -  Zona Comun UAR</t>
  </si>
  <si>
    <t>43.070-MURO EN MAMPOSTERIA ESTRUCTURAL 12X19X29 -  Zona Comun UAR</t>
  </si>
  <si>
    <t>43.071-IMPERMEABILIZACION LOSA DE CUBIERTA -  Zona Comun UAR</t>
  </si>
  <si>
    <t>43.072-LAVATRAPEADOR -  Zona Comun UAR</t>
  </si>
  <si>
    <t>43.073-PISO CERAMICA 60x60 -  Zona Comun UAR</t>
  </si>
  <si>
    <t>43.074-PUERTA METÁLICA PMET  -  Zona Comun UAR</t>
  </si>
  <si>
    <t>43.075-Refuerzo horizontal mamposteria A=12cm -  Zona Comun UAR</t>
  </si>
  <si>
    <t>43.076-RELLENO + GRANIPLAST SOBRE FACHADA -  Zona Comun UAR</t>
  </si>
  <si>
    <t>43.077-GRIFERIA LAVATRAPEADOR -  Zona Comun UAR</t>
  </si>
  <si>
    <t>43.078-RELLENO Y GRANIPLAST CARTERA SOBRE FACHADA  -  Zona Comun Porteria</t>
  </si>
  <si>
    <t>43.079-COLUMNA EN CONCRETO 4000 PSI-- -  Zona Comun Porteria</t>
  </si>
  <si>
    <t>43.080-FOSO ASCENSOR - -  Zona Comun Porteria</t>
  </si>
  <si>
    <t>43.081-CONTRAPISO DE CONCRETO 21 Mpa E=0.10cm -  Zona Comun UAR</t>
  </si>
  <si>
    <t>43.082-Escalera con acabado en granito pulido -  Zona Comun Porteria</t>
  </si>
  <si>
    <t>43.083-Perforaciones muro y losa - -  Zona Comun Porteria</t>
  </si>
  <si>
    <t>43.084-CONTRAPISO DE CONCRETO 21 Mpa E=0.15 cm -  Punto Fijo Porteria</t>
  </si>
  <si>
    <t>43.085-PANEL YESO CIELO -  PORTERIA</t>
  </si>
  <si>
    <t>43.086-GUARDAESCOBA EN CONCRETO -  PORTERIA</t>
  </si>
  <si>
    <t>43.087-CUBIERTA FIBROCEMENTO -  PORTERÍA</t>
  </si>
  <si>
    <t>43.088-Mueble bajo meson -  Zona Comun Porteria</t>
  </si>
  <si>
    <t>43.089-Impermeabilización muros culatas -  Zona Comun Porteria</t>
  </si>
  <si>
    <t>43.090-Cartera fibrocemento -  Zona comun porteria</t>
  </si>
  <si>
    <t>43.091-Perforación en panel yeso -  Zona comun porteria</t>
  </si>
  <si>
    <t>43.092-Apertura, refuerzo y reparacion de panel yeso -  Zona comun porteria</t>
  </si>
  <si>
    <t>43.093-Cartera muro en panel yeso 1 cara (incluye estructura y acabado final) -  Zona comun porteria</t>
  </si>
  <si>
    <t>43.094-Muro a 2 caras en panel yeso (incluye estructura y acabado final) -  Zona comun porteria</t>
  </si>
  <si>
    <t>43.095-Muro a 1 cara en panel yeso (incluye estructura y acabado final) -  Zona comun porteria</t>
  </si>
  <si>
    <t>43.096-Cerraduras para puerta administración, porteria y baños -  Zona comun porteria</t>
  </si>
  <si>
    <t>43.097-Salidas de comunicaciones -  Zona comun porteria</t>
  </si>
  <si>
    <t>43.098-Control puerta de acceso -  Zona Comun Porteria</t>
  </si>
  <si>
    <t>43.099-Impermeabilización en Muros y Cielo Interior -  UAR</t>
  </si>
  <si>
    <t>43.100-Impermeabilización Piso Interior -  UAR</t>
  </si>
  <si>
    <t>43.101-Mediacaña Interior -  UAR</t>
  </si>
  <si>
    <t>43.102-Repello Interno de Muros Mampostería -  UAR</t>
  </si>
  <si>
    <t>43.103-Mortero Pendientado en Piso y Cubierta -  UAR</t>
  </si>
  <si>
    <t>43.104-Alfajías en Concreto -  UAR</t>
  </si>
  <si>
    <t>43.105-SUM. E INST. PUERTA EN ALUMINIO 1.80X2.35 DOS NAVES, UAR -  UAR</t>
  </si>
  <si>
    <t>43.106-SUM. E INST. PUERTA EN ALUMINIO 1.00X2.35 UNA NAVE, UAR -  UAR</t>
  </si>
  <si>
    <t>43.108-REJILLA EN ACERO INOX 20X20 -  UAR</t>
  </si>
  <si>
    <t>44.001-SEGURIDAD INDUSTRIAL - </t>
  </si>
  <si>
    <t>45.001-Excavación a Mano Prof. &lt;=1M -  Zona Comun</t>
  </si>
  <si>
    <t>45.002-Lecho en arena para tuberias  -  Zona Comun</t>
  </si>
  <si>
    <t>45.003-Suministro e instalación tuberia PVC conduit Ø 2"  -  Torre A</t>
  </si>
  <si>
    <t>45.004-Suministro e instalación tuberia PVC conduit Ø 2"  -  Torre B</t>
  </si>
  <si>
    <t>45.005-Suministro e instalación tuberia PVC conduit Ø 2"  -  Torre C</t>
  </si>
  <si>
    <t>45.006-Relleno compactado con material de sitio  -  Zona Comun</t>
  </si>
  <si>
    <t>45.007-Camara norma EMCALI tipo C3 60x100x60 cms incluye marco caja y tapa  -  Torre A</t>
  </si>
  <si>
    <t>45.008-Camara norma EMCALI tipo C3 60x100x60 cms incluye marco caja y tapa  -  Torre B</t>
  </si>
  <si>
    <t>45.009-Camara norma EMCALI tipo C3 60x100x60 cms incluye marco caja y tapa  -  Torre C</t>
  </si>
  <si>
    <t>45.010-Strip telefonico 60x40x15 cms Incluye regletas  -  Torre A</t>
  </si>
  <si>
    <t>45.011-Strip telefonico 60x40x15 cms Incluye regletas  -  Torre B</t>
  </si>
  <si>
    <t>45.012-Strip telefonico 60x40x15 cms Incluye regletas  -  Torre C</t>
  </si>
  <si>
    <t>45.013-Ducto metalico cerrado 40cms ancho 10 cms alto pintado al horno -  Sotano</t>
  </si>
  <si>
    <t>45.014-Caja de paso 15"x15"x4" Telefonia  -  Torre A</t>
  </si>
  <si>
    <t>45.015-Caja de paso 6"x6"x4" Telefonia -TV Citofono- Distribucion -  Torre A</t>
  </si>
  <si>
    <t>45.016-Caja de paso 6"x6"x4" Telefonia -TV Citofono- Distribucion -  Torre B</t>
  </si>
  <si>
    <t>45.017-Caja de paso 6"x6"x4" Telefonia -TV Citofono- Distribucion -  Torre C</t>
  </si>
  <si>
    <t>45.018-Columna vertical tuberia PVC conduit Ø 2"  -  Torre A</t>
  </si>
  <si>
    <t>45.021-CABLEADO SISTEMA DE INCENDIO -  Torre A</t>
  </si>
  <si>
    <t>45.022-CABLEADO SISTEMA DE INCENDIO -  Torre B</t>
  </si>
  <si>
    <t>45.023-CABLEADO SISTEMA DE INCENDIO -  Torre C</t>
  </si>
  <si>
    <t>45.024-Cableado sistema de TELEVISION  -  Torre A</t>
  </si>
  <si>
    <t>45.025-Cableado sistema de TELEVISION  -  Torre B</t>
  </si>
  <si>
    <t>45.026-Cableado sistema de TELEVISION  -  Torre C</t>
  </si>
  <si>
    <t>45.028-Caja de paso 6"x6"x4" Telefonia -TV Citofono -  Torre A</t>
  </si>
  <si>
    <t>45.029-Caja de paso 6"x6"x4" Telefonia -TV Citofono -  Torre B</t>
  </si>
  <si>
    <t>45.030-Caja de paso 6"x6"x4" Telefonia -TV Citofono -  Torre C</t>
  </si>
  <si>
    <t>45.031-Caja de paso 8"x8"x6" Telefonia -TV Citofono -  Torre A</t>
  </si>
  <si>
    <t>45.032-Caja de paso 8"x8"x6" Telefonia -TV Citofono -  Torre B</t>
  </si>
  <si>
    <t>45.033-Caja de paso 8"x8"x6" Telefonia -TV Citofono -  Torre C</t>
  </si>
  <si>
    <t>45.034-Suministro e instalación tuberia PVC conduit Ø 2"  -  Zona cmun</t>
  </si>
  <si>
    <t>45.035-Suministro e instalación tuberia TDP Ø 4" -  Zona comun</t>
  </si>
  <si>
    <t>45.036-Camara norma EMCALI tipo C3 60x100x60 cms incluye marco caja y tapa  -  Zona comun</t>
  </si>
  <si>
    <t>45.037-Camara norma EMCALI tipo C2 120x100x60 cms incluye marco caja y tapa -  Zona comun</t>
  </si>
  <si>
    <t>45.038-Caja de paso 15"x15"x4" Telefonia  -  Torre B</t>
  </si>
  <si>
    <t>45.039-Caja de paso 15"x15"x4" Telefonia  -  Torre C</t>
  </si>
  <si>
    <t>45.040-Cableado sistema de Telefonos y Citofonia -  Torre A</t>
  </si>
  <si>
    <t>45.041-Columna vertical tuberia PVC conduit Ø 2"  -  Torre B</t>
  </si>
  <si>
    <t>45.042-Columna vertical tuberia PVC conduit Ø 2"  -  Torre C</t>
  </si>
  <si>
    <t>45.043-Materiales e instalación de tuberia y cableado para sistema de citofonia hasta porteria -  Torre A B y C</t>
  </si>
  <si>
    <t>45.044-Cableado sistema de Citofonia -  Torre C</t>
  </si>
  <si>
    <t>46.001-Lampara tipo led 2 tubos -  Sotano</t>
  </si>
  <si>
    <t>46.002-Lampara de Emergencia tipo aplique  -  Torre A</t>
  </si>
  <si>
    <t>46.003-Lampara de Emergencia tipo aplique  -  Torre B</t>
  </si>
  <si>
    <t>46.004-Lampara de Emergencia tipo aplique  -  Torre C</t>
  </si>
  <si>
    <t>46.005-Lampara de Emergencia tipo aplique  -  Sotano</t>
  </si>
  <si>
    <t>46.006-Lampara Ornamental Zona comun -  Zona Comun</t>
  </si>
  <si>
    <t>46.007-Iluminacion Cancha de Basketball -  Zona Comun Club House</t>
  </si>
  <si>
    <t>46.008-Lamparas salon social - </t>
  </si>
  <si>
    <t>46.009-Lampara tipo tortuga -  Zona comun</t>
  </si>
  <si>
    <t>46.010-Instalación lamparas -  zona comun</t>
  </si>
  <si>
    <t>47.001-Minicargador  -  Equipos en alquiler</t>
  </si>
  <si>
    <t>47.004-Andamio tubular -  Equipos en alquiler</t>
  </si>
  <si>
    <t>47.005-Vibro compactador 2 toneladas  -  Equipos en alquiler</t>
  </si>
  <si>
    <t>47.006-Andamio Colgante - -  Equipos en alquiler</t>
  </si>
  <si>
    <t>47.007-Herramientas Administracion -  Equipos propios</t>
  </si>
  <si>
    <t>47.008-Formaleta edificio industrializado -  Equipos propios</t>
  </si>
  <si>
    <t>47.009-HORAS EXTRA TORRE GRUA (OPERARIO Y EQUIPO) -  Equipos en alquiler</t>
  </si>
  <si>
    <t>47.010-Adquisicion de Equipos de Construccion  -  Equipos propios</t>
  </si>
  <si>
    <t>47.011-Burros para almacenamiento de mallas -  Equipos propios</t>
  </si>
  <si>
    <t>47.012-Retroexcavadora -  Equipos en alquiler</t>
  </si>
  <si>
    <t>47.013-Bomba para achique -  Equipos en alquiler</t>
  </si>
  <si>
    <t>47.014-Reparacion equipos propios -  Equipos propios</t>
  </si>
  <si>
    <t>47.015-Pasarela para formaleta de aluminio (Palomera) -  Equipos propios</t>
  </si>
  <si>
    <t>47.016-Reparacion bomba diesel d=3" -  Equipos propios</t>
  </si>
  <si>
    <t>47.017-Bomba equipo de presión diferencial provisional -  Equipos propios</t>
  </si>
  <si>
    <t>47.018-Alquiler de saltarin -  Equipos en alquiler</t>
  </si>
  <si>
    <t>47.019-Alquiler CERCHAS - GATOS -  Equipos en alquiler</t>
  </si>
  <si>
    <t>47.020-Alquiler de motobomba -  Equipos en alquiler</t>
  </si>
  <si>
    <t>47.021-Andamio plegable -  Equipos Propios</t>
  </si>
  <si>
    <t>47.022-Alquiler taladro demoledor -  Equipos en alquiler</t>
  </si>
  <si>
    <t>47.023-Tanque Aquapress 300 Lts -  Equipos propios</t>
  </si>
  <si>
    <t>47.024-Mampara primer piso -  Torre A</t>
  </si>
  <si>
    <t>47.025-Mantenimiento e instalacion Bomba Hidroflo - </t>
  </si>
  <si>
    <t>47.026-Transportes de equipos - </t>
  </si>
  <si>
    <t>47.027-Alquiler andamio colgante certificado -  Equipos en alquiler</t>
  </si>
  <si>
    <t>47.028-Equipos en alquiler -  Equipos en alquiler</t>
  </si>
  <si>
    <t>48.001-GRIFERIA LAVAPLATOS  -  Torre A</t>
  </si>
  <si>
    <t>48.002-GRIFO TERMINAL NEVERA -  Torre A</t>
  </si>
  <si>
    <t>48.003-GRIFO VERTICAL PARA LAVADORA -  Torre A</t>
  </si>
  <si>
    <t>48.004-GRIFERIA LAVAPLATOS  -  Torre B</t>
  </si>
  <si>
    <t>48.005-GRIFO TERMINAL NEVERA -  Torre B</t>
  </si>
  <si>
    <t>48.006-GRIFO VERTICAL PARA LAVADORA -  Torre B</t>
  </si>
  <si>
    <t>48.007-GRIFERIA LAVAPLATOS  -  Torre C</t>
  </si>
  <si>
    <t>48.008-GRIFO TERMINAL NEVERA -  Torre C</t>
  </si>
  <si>
    <t>48.009-GRIFERIA LAVAMANOS -  Torre A</t>
  </si>
  <si>
    <t>48.010-GRIFERIA LAVAMANOS -  Torre B</t>
  </si>
  <si>
    <t>48.011-GRIFERIA LAVAMANOS -  Torre C</t>
  </si>
  <si>
    <t>48.012-MEZCLADOR DUCHA -  Torre A</t>
  </si>
  <si>
    <t>48.013-MEZCLADOR DUCHA -  Torre B</t>
  </si>
  <si>
    <t>48.014-MEZCLADOR DUCHA -  Torre C</t>
  </si>
  <si>
    <t>48.015-GRIFERIA LAVADERO -  Torre A</t>
  </si>
  <si>
    <t>48.016-GRIFERIA LAVADERO -  Torre B</t>
  </si>
  <si>
    <t>48.017-GRIFERIA LAVADERO -  Torre C</t>
  </si>
  <si>
    <t>48.018-GRIFERIA LAVATRAPEADOR -  Torre A</t>
  </si>
  <si>
    <t>48.019-GRIFERIA LAVATRAPEADOR -  Torre B</t>
  </si>
  <si>
    <t>48.020-GRIFERIA LAVATRAPEADOR -  Torre C</t>
  </si>
  <si>
    <t>48.021-GRIFO VERTICAL PARA LAVADORA -  Torre C</t>
  </si>
  <si>
    <t>49.001-RESERVA POST-VENTA -  POST - VENTA</t>
  </si>
  <si>
    <t>49.002-CAMBIO DE FICHAS EN CERÁMICA -  POST - VENTA</t>
  </si>
  <si>
    <t>49.003-TRATAMIENTO DE FISURAS -  POST - VENTA</t>
  </si>
  <si>
    <t>49.004-REPINTE DE CIELOS Y MUROS -  POST - VENTA</t>
  </si>
  <si>
    <t>49.005-DEMOLICIÓN DE PISO INCL. REPARACIÓN DE MORTERO Y ENCHAPE -  POST - VENTA</t>
  </si>
  <si>
    <t>49.006-REPOSICION A PROPIETARIOS -  POST - VENTA</t>
  </si>
  <si>
    <t>49.007-CARPINTERIA EN MADERA -  POST - VENTA</t>
  </si>
  <si>
    <t>49.008-REPARACIONES MESONES -  POST - VENTA</t>
  </si>
  <si>
    <t>50.001-RESIDENTE OBRA No 1 -  ADMINISTRACIÓN</t>
  </si>
  <si>
    <t>50.002-RESIDENTE OBRA No 2 -  ADMINISTRACIÓN</t>
  </si>
  <si>
    <t>50.003-MAESTRO DE OBRA POR CONTRATO -  ADMINISTRACIÓN</t>
  </si>
  <si>
    <t>50.004-PROFESIONAL SISO -  ADMINISTRACIÓN</t>
  </si>
  <si>
    <t>50.005-ALMACENISTA -  ADMINISTRACIÓN</t>
  </si>
  <si>
    <t>50.006-VIGILANCIA (3 TURNOS) -  ADMINISTRACIÓN</t>
  </si>
  <si>
    <t>50.007-AYUDANTES -  ADMINISTRACIÓN</t>
  </si>
  <si>
    <t>50.008-OFICIALES -  ADMINISTRACIÓN</t>
  </si>
  <si>
    <t>50.009-PAPELERIA OBRA -  ADMINISTRACIÓN</t>
  </si>
  <si>
    <t>50.010-GASTOS GENERALES DE OBRA -  ADMINISTRACIÓN</t>
  </si>
  <si>
    <t>50.011-ENSAYOS DE LABORATORIO -  ADMINISTRACIÓN</t>
  </si>
  <si>
    <t>50.012-CONTABILIDAD -  ADMINISTRACIÓN</t>
  </si>
  <si>
    <t>50.013-EQUIPOS Y DOTACION DE OBRA -  ADMINISTRACIÓN</t>
  </si>
  <si>
    <t>50.014-DIRECTOR DE OBRA -  ADMINISTRACIÓN</t>
  </si>
  <si>
    <t>50.015-RESIDENTE DE CONTROL -  ADMINISTRACIÓN</t>
  </si>
  <si>
    <t>50.016-CAJA MENOR  -  ADMINISTRACIÓN</t>
  </si>
  <si>
    <t>50.017-DOTACION UNIFORMES PERSONAL ADMINISTRACION -  ADMINISTRACIÓN</t>
  </si>
  <si>
    <t>50.018-Examenes a personal -  ADMINISTRACIÓN</t>
  </si>
  <si>
    <t>50.019-Licencias software -  ADIMINISTRACIÓN</t>
  </si>
  <si>
    <t>50.020-Servicios públicos aptos no entregados - </t>
  </si>
  <si>
    <t>50.021-CAFETERIA OBRA - </t>
  </si>
  <si>
    <t>50.022-Implementos de aseo Obra - </t>
  </si>
  <si>
    <t>50.023-Ajuste de inventario - </t>
  </si>
  <si>
    <t>50.024-Atencion comercial -  Reposicion Comercial</t>
  </si>
  <si>
    <t>61.001-Adicionales carpinteria en madera -  Torre A</t>
  </si>
  <si>
    <t>61.002-Adicionales carpinteria en madera - -  Torre B</t>
  </si>
  <si>
    <t>61.003-Adicionales carpinteria en madera-- -  Torre C</t>
  </si>
  <si>
    <t>60.001-POLIZAS CONTRATISTAS - </t>
  </si>
  <si>
    <t>-Entradas Por Traslados  - </t>
  </si>
  <si>
    <t>0.00</t>
  </si>
  <si>
    <t>-Salidas Por Traslados  - </t>
  </si>
  <si>
    <t>- Sin Asignar En Ordenes de Compra  - </t>
  </si>
  <si>
    <t>Total</t>
  </si>
  <si>
    <t>PROYECTO 3</t>
  </si>
  <si>
    <t>TOTAL PROYECTO SIN ADMINISTRCIAÓN</t>
  </si>
  <si>
    <t>TOTLA PROYECTO CON ADMINISTRACIÓN</t>
  </si>
  <si>
    <t>% EN PPTO</t>
  </si>
  <si>
    <t>% EN PROY</t>
  </si>
  <si>
    <t>%DESVIACIÓN</t>
  </si>
  <si>
    <t>% DESV REAL</t>
  </si>
  <si>
    <t>negativos incremento</t>
  </si>
  <si>
    <t>postiivos disminuciones</t>
  </si>
  <si>
    <t>Etiquetas de fila</t>
  </si>
  <si>
    <t>Total general</t>
  </si>
  <si>
    <t>Suma de % DESV REAL</t>
  </si>
  <si>
    <t>Los capitulos con disminuciones generan 7.92% de ahorro presupuestal</t>
  </si>
  <si>
    <t xml:space="preserve">Los capitulos con incremtos generan 1.55% de incremento presupuestal </t>
  </si>
  <si>
    <t>La relación de desviación es el 6.37% de ahorro respecto al presupuesto inicial</t>
  </si>
  <si>
    <t>capitulos con mayor disminución</t>
  </si>
  <si>
    <t>caitulos con mayor incremento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</si>
</sst>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Roboto"/>
    </font>
    <font>
      <sz val="11"/>
      <color rgb="FF333333"/>
      <name val="Arial"/>
      <family val="2"/>
    </font>
    <font>
      <sz val="9"/>
      <color rgb="FF333333"/>
      <name val="Arial"/>
      <family val="2"/>
    </font>
    <font>
      <sz val="9"/>
      <color theme="1"/>
      <name val="Arial"/>
      <family val="2"/>
    </font>
    <font>
      <b/>
      <sz val="8"/>
      <color rgb="FF003366"/>
      <name val="Roboto"/>
    </font>
    <font>
      <sz val="8"/>
      <color theme="1"/>
      <name val="Arial"/>
      <family val="2"/>
    </font>
    <font>
      <sz val="8"/>
      <color rgb="FF333333"/>
      <name val="Arial"/>
      <family val="2"/>
    </font>
    <font>
      <sz val="11"/>
      <color theme="1"/>
      <name val="Arial"/>
      <family val="2"/>
    </font>
    <font>
      <b/>
      <sz val="9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theme="1"/>
      <name val="Roboto"/>
    </font>
    <font>
      <b/>
      <sz val="9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1E7"/>
        <bgColor indexed="64"/>
      </patternFill>
    </fill>
    <fill>
      <patternFill patternType="solid">
        <fgColor rgb="FF2881BA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3366"/>
      </bottom>
      <diagonal/>
    </border>
    <border>
      <left/>
      <right/>
      <top style="medium">
        <color rgb="FF003366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horizontal="left" indent="1"/>
    </xf>
    <xf numFmtId="0" fontId="22" fillId="34" borderId="0" xfId="0" applyFont="1" applyFill="1" applyAlignment="1">
      <alignment horizontal="center" wrapText="1" indent="1"/>
    </xf>
    <xf numFmtId="0" fontId="22" fillId="34" borderId="0" xfId="0" applyFont="1" applyFill="1" applyAlignment="1">
      <alignment horizontal="right" wrapText="1" indent="1"/>
    </xf>
    <xf numFmtId="0" fontId="22" fillId="34" borderId="0" xfId="0" applyFont="1" applyFill="1" applyAlignment="1">
      <alignment horizontal="left" wrapText="1" indent="1"/>
    </xf>
    <xf numFmtId="0" fontId="23" fillId="35" borderId="0" xfId="0" applyFont="1" applyFill="1" applyAlignment="1">
      <alignment horizontal="left" indent="1"/>
    </xf>
    <xf numFmtId="4" fontId="23" fillId="35" borderId="0" xfId="0" applyNumberFormat="1" applyFont="1" applyFill="1" applyAlignment="1">
      <alignment horizontal="right" indent="1"/>
    </xf>
    <xf numFmtId="0" fontId="23" fillId="35" borderId="0" xfId="0" applyFont="1" applyFill="1" applyAlignment="1">
      <alignment horizontal="right" indent="1"/>
    </xf>
    <xf numFmtId="0" fontId="24" fillId="0" borderId="0" xfId="0" applyFont="1" applyAlignment="1">
      <alignment horizontal="left" indent="1"/>
    </xf>
    <xf numFmtId="4" fontId="24" fillId="0" borderId="0" xfId="0" applyNumberFormat="1" applyFont="1" applyAlignment="1">
      <alignment horizontal="right" wrapText="1" indent="1"/>
    </xf>
    <xf numFmtId="0" fontId="24" fillId="0" borderId="0" xfId="0" applyFont="1" applyAlignment="1">
      <alignment horizontal="right" wrapText="1" indent="1"/>
    </xf>
    <xf numFmtId="0" fontId="24" fillId="0" borderId="0" xfId="0" applyFont="1" applyAlignment="1">
      <alignment horizontal="center" wrapText="1" indent="1"/>
    </xf>
    <xf numFmtId="4" fontId="24" fillId="0" borderId="10" xfId="0" applyNumberFormat="1" applyFont="1" applyBorder="1" applyAlignment="1">
      <alignment horizontal="right" wrapText="1" indent="1"/>
    </xf>
    <xf numFmtId="0" fontId="25" fillId="33" borderId="0" xfId="0" applyFont="1" applyFill="1" applyAlignment="1">
      <alignment horizontal="left" indent="1"/>
    </xf>
    <xf numFmtId="0" fontId="25" fillId="33" borderId="0" xfId="0" applyFont="1" applyFill="1" applyAlignment="1">
      <alignment horizontal="right" wrapText="1" indent="1"/>
    </xf>
    <xf numFmtId="4" fontId="25" fillId="33" borderId="0" xfId="0" applyNumberFormat="1" applyFont="1" applyFill="1" applyAlignment="1">
      <alignment horizontal="right" wrapText="1" indent="1"/>
    </xf>
    <xf numFmtId="0" fontId="25" fillId="33" borderId="0" xfId="0" applyFont="1" applyFill="1" applyAlignment="1">
      <alignment horizontal="center" wrapText="1" indent="1"/>
    </xf>
    <xf numFmtId="0" fontId="27" fillId="36" borderId="0" xfId="0" applyFont="1" applyFill="1" applyAlignment="1">
      <alignment horizontal="center" vertical="center" wrapText="1" indent="1"/>
    </xf>
    <xf numFmtId="0" fontId="19" fillId="0" borderId="0" xfId="0" applyFont="1" applyAlignment="1">
      <alignment horizontal="left" vertical="center" indent="1"/>
    </xf>
    <xf numFmtId="0" fontId="27" fillId="36" borderId="0" xfId="0" applyFont="1" applyFill="1" applyAlignment="1">
      <alignment horizontal="left" wrapText="1" indent="1"/>
    </xf>
    <xf numFmtId="0" fontId="24" fillId="0" borderId="0" xfId="0" applyFont="1" applyAlignment="1">
      <alignment horizontal="left" wrapText="1" indent="1"/>
    </xf>
    <xf numFmtId="4" fontId="23" fillId="35" borderId="10" xfId="0" applyNumberFormat="1" applyFont="1" applyFill="1" applyBorder="1" applyAlignment="1">
      <alignment horizontal="right" wrapText="1" indent="1"/>
    </xf>
    <xf numFmtId="0" fontId="23" fillId="35" borderId="0" xfId="0" applyFont="1" applyFill="1" applyAlignment="1">
      <alignment horizontal="center" wrapText="1" indent="1"/>
    </xf>
    <xf numFmtId="0" fontId="25" fillId="33" borderId="0" xfId="0" applyFont="1" applyFill="1" applyAlignment="1">
      <alignment horizontal="left" wrapText="1" indent="1"/>
    </xf>
    <xf numFmtId="0" fontId="28" fillId="36" borderId="0" xfId="0" applyFont="1" applyFill="1" applyAlignment="1">
      <alignment horizontal="left" wrapText="1" indent="1"/>
    </xf>
    <xf numFmtId="4" fontId="28" fillId="36" borderId="0" xfId="0" applyNumberFormat="1" applyFont="1" applyFill="1" applyAlignment="1">
      <alignment horizontal="right" wrapText="1" indent="1"/>
    </xf>
    <xf numFmtId="0" fontId="29" fillId="0" borderId="0" xfId="0" applyFont="1" applyAlignment="1">
      <alignment horizontal="center" vertical="center"/>
    </xf>
    <xf numFmtId="0" fontId="30" fillId="34" borderId="0" xfId="0" applyFont="1" applyFill="1" applyAlignment="1">
      <alignment horizontal="center" vertical="center"/>
    </xf>
    <xf numFmtId="0" fontId="30" fillId="34" borderId="0" xfId="0" applyFont="1" applyFill="1" applyAlignment="1">
      <alignment horizontal="center" vertical="center" wrapText="1"/>
    </xf>
    <xf numFmtId="10" fontId="24" fillId="0" borderId="0" xfId="44" applyNumberFormat="1" applyFont="1" applyAlignment="1">
      <alignment horizontal="right" wrapText="1" indent="1"/>
    </xf>
    <xf numFmtId="10" fontId="19" fillId="0" borderId="0" xfId="44" applyNumberFormat="1" applyFont="1" applyAlignment="1">
      <alignment horizontal="left" indent="1"/>
    </xf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0" fillId="37" borderId="0" xfId="0" applyFill="1" applyAlignment="1">
      <alignment horizontal="left"/>
    </xf>
    <xf numFmtId="10" fontId="0" fillId="37" borderId="0" xfId="0" applyNumberFormat="1" applyFill="1"/>
    <xf numFmtId="0" fontId="22" fillId="34" borderId="0" xfId="0" applyFont="1" applyFill="1" applyAlignment="1">
      <alignment horizontal="center" wrapText="1" indent="1"/>
    </xf>
    <xf numFmtId="0" fontId="20" fillId="33" borderId="0" xfId="0" applyFont="1" applyFill="1" applyAlignment="1">
      <alignment horizontal="center" wrapText="1" indent="1"/>
    </xf>
    <xf numFmtId="0" fontId="21" fillId="33" borderId="0" xfId="0" applyFont="1" applyFill="1" applyAlignment="1">
      <alignment horizontal="left" wrapText="1" indent="1"/>
    </xf>
    <xf numFmtId="0" fontId="21" fillId="33" borderId="0" xfId="0" applyFont="1" applyFill="1" applyAlignment="1">
      <alignment horizontal="right" wrapText="1" indent="1"/>
    </xf>
    <xf numFmtId="0" fontId="22" fillId="34" borderId="0" xfId="0" applyFont="1" applyFill="1" applyAlignment="1">
      <alignment horizontal="left" indent="1"/>
    </xf>
    <xf numFmtId="0" fontId="19" fillId="37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28" fillId="36" borderId="0" xfId="0" applyFont="1" applyFill="1" applyAlignment="1">
      <alignment horizontal="center" wrapText="1" indent="1"/>
    </xf>
    <xf numFmtId="0" fontId="27" fillId="36" borderId="0" xfId="0" applyFont="1" applyFill="1" applyAlignment="1">
      <alignment horizontal="center" vertical="center" wrapText="1" indent="1"/>
    </xf>
    <xf numFmtId="0" fontId="23" fillId="35" borderId="0" xfId="0" applyFont="1" applyFill="1" applyAlignment="1">
      <alignment horizontal="center" wrapText="1" indent="1"/>
    </xf>
    <xf numFmtId="0" fontId="25" fillId="33" borderId="11" xfId="0" applyFont="1" applyFill="1" applyBorder="1" applyAlignment="1">
      <alignment horizontal="right" wrapText="1" indent="1"/>
    </xf>
    <xf numFmtId="0" fontId="25" fillId="33" borderId="0" xfId="0" applyFont="1" applyFill="1" applyAlignment="1">
      <alignment horizontal="right" wrapText="1" indent="1"/>
    </xf>
    <xf numFmtId="0" fontId="26" fillId="34" borderId="0" xfId="0" applyFont="1" applyFill="1" applyAlignment="1">
      <alignment horizontal="center" wrapText="1" indent="1"/>
    </xf>
    <xf numFmtId="0" fontId="22" fillId="34" borderId="0" xfId="0" applyFont="1" applyFill="1" applyAlignment="1">
      <alignment horizontal="left" wrapText="1" indent="1"/>
    </xf>
    <xf numFmtId="0" fontId="22" fillId="34" borderId="0" xfId="0" applyFont="1" applyFill="1" applyAlignment="1">
      <alignment horizontal="right" wrapText="1" indent="1"/>
    </xf>
    <xf numFmtId="0" fontId="27" fillId="36" borderId="0" xfId="0" applyFont="1" applyFill="1" applyAlignment="1">
      <alignment horizontal="left" vertical="center" inden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4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right" vertical="bottom" textRotation="0" wrapText="1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9.png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2</xdr:row>
          <xdr:rowOff>83820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2</xdr:row>
          <xdr:rowOff>83820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72</xdr:row>
          <xdr:rowOff>0</xdr:rowOff>
        </xdr:from>
        <xdr:to>
          <xdr:col>0</xdr:col>
          <xdr:colOff>914400</xdr:colOff>
          <xdr:row>73</xdr:row>
          <xdr:rowOff>83820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777240</xdr:colOff>
          <xdr:row>1</xdr:row>
          <xdr:rowOff>54685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1546860</xdr:colOff>
          <xdr:row>1</xdr:row>
          <xdr:rowOff>54685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53</xdr:row>
          <xdr:rowOff>68580</xdr:rowOff>
        </xdr:from>
        <xdr:to>
          <xdr:col>0</xdr:col>
          <xdr:colOff>777240</xdr:colOff>
          <xdr:row>54</xdr:row>
          <xdr:rowOff>123265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83820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1</xdr:row>
          <xdr:rowOff>83820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1754</xdr:row>
          <xdr:rowOff>0</xdr:rowOff>
        </xdr:from>
        <xdr:to>
          <xdr:col>0</xdr:col>
          <xdr:colOff>914400</xdr:colOff>
          <xdr:row>1755</xdr:row>
          <xdr:rowOff>83820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sana" refreshedDate="44642.395892592591" createdVersion="7" refreshedVersion="7" minRefreshableVersion="3" recordCount="49" xr:uid="{8F03391E-6C53-4A62-842E-5F7F13B27616}">
  <cacheSource type="worksheet">
    <worksheetSource name="CAPITULOS"/>
  </cacheSource>
  <cacheFields count="8">
    <cacheField name="Descripción" numFmtId="0">
      <sharedItems count="49">
        <s v="1-PRELIMINARES"/>
        <s v="2-MOVIMIENTOS DE TIERRAS"/>
        <s v="3-MURO DE CONTENCION"/>
        <s v="4-CIMIENTOS"/>
        <s v="5-ESTRUCTURAS EN CONCRETO"/>
        <s v="6-MAMPOSTERIA"/>
        <s v="7-SISTEMA PANEL YESO / FIBROCEMENTO"/>
        <s v="8-ESTRUCTURAS METALICAS"/>
        <s v="9-CUBIERTAS"/>
        <s v="10-IMPERMEABILIZACION"/>
        <s v="11-REPELLOS / MORTEROS"/>
        <s v="12-PISOS"/>
        <s v="13-ENCHAPES Y ACCESORIOS"/>
        <s v="14-INSTALACIONES SANITARIAS"/>
        <s v="15-INSTALACIONES HIDRAULICAS"/>
        <s v="16-INSTALACIONES ELECTRICAS"/>
        <s v="17-PINTURA, ESTUCOS Y ACABADOS"/>
        <s v="18-CARPINTERIA EN ALUMINIO"/>
        <s v="19-CARPINTERIA DE MADERA"/>
        <s v="20-CARPINTERIA METALICA"/>
        <s v="21-EQUIPAMIENTO BAÑOS Y COCINAS"/>
        <s v="22-MESONES"/>
        <s v="23-VIDRIOS Y ESPEJOS"/>
        <s v="24-ASEOS - RETIROS - DETALLADOS FINALES"/>
        <s v="25-EQUIPOS ESPECIALES Y DOTACIONES"/>
        <s v="26-ZONAS VERDES"/>
        <s v="27-ANDENES Y PAVIMENTOS EXTERIORES"/>
        <s v="28-ALCANTARILLADO"/>
        <s v="29-FILTROS / RIEGOS"/>
        <s v="30-ACUEDUCTO Y EQUIPOS DE BOMBEO"/>
        <s v="31-SISTEMA CONTRAINCENDIO"/>
        <s v="32-SISTEMA PARA GAS"/>
        <s v="33-CERRAMIENTOS"/>
        <s v="34-CERRADURAS Y ACCESORIOS"/>
        <s v="35-SEÑALIZACION"/>
        <s v="36-PLANTAS GENERADORAS DE ENERGIA"/>
        <s v="37-SUBESTACIONES ELECTRICAS"/>
        <s v="38-REDES DE MEDIA Y BAJA TENSION"/>
        <s v="39-ACABADOS ZONAS COMUNES"/>
        <s v="40-PISCINA Y ZONA ANEXAS"/>
        <s v="41-TANQUE ALMACENAMIENTO"/>
        <s v="42-SALON SOCIAL"/>
        <s v="43-PORTERIA- LOBBY- UAR"/>
        <s v="44-SEGURIDAD INDUSTRIAL"/>
        <s v="45-REDES DE COMUNICACIONES"/>
        <s v="46-ILUMINACION"/>
        <s v="47-EQUIPOS EN ALQUILER Y PROPIOS"/>
        <s v="48-GRIFERIAS"/>
        <s v="49-POST-VENTA"/>
      </sharedItems>
    </cacheField>
    <cacheField name="Presupuesto" numFmtId="4">
      <sharedItems containsSemiMixedTypes="0" containsString="0" containsNumber="1" minValue="21556130.059999999" maxValue="7275385981.1499996"/>
    </cacheField>
    <cacheField name="Proyectado" numFmtId="0">
      <sharedItems containsSemiMixedTypes="0" containsString="0" containsNumber="1" minValue="0" maxValue="6369003154.3999996"/>
    </cacheField>
    <cacheField name="Diferencias" numFmtId="4">
      <sharedItems containsSemiMixedTypes="0" containsString="0" containsNumber="1" minValue="-85197419.039999962" maxValue="906382826.75"/>
    </cacheField>
    <cacheField name="% EN PPTO" numFmtId="10">
      <sharedItems containsSemiMixedTypes="0" containsString="0" containsNumber="1" minValue="8.3158812979533027E-4" maxValue="0.28066840405785215"/>
    </cacheField>
    <cacheField name="% EN PROY" numFmtId="10">
      <sharedItems containsSemiMixedTypes="0" containsString="0" containsNumber="1" minValue="0" maxValue="0.26242605294845173"/>
    </cacheField>
    <cacheField name="%DESVIACIÓN" numFmtId="10">
      <sharedItems containsSemiMixedTypes="0" containsString="0" containsNumber="1" minValue="-1.9792253555377446" maxValue="1"/>
    </cacheField>
    <cacheField name="% DESV REAL" numFmtId="10">
      <sharedItems containsSemiMixedTypes="0" containsString="0" containsNumber="1" minValue="-3.286729211860333E-3" maxValue="3.4966257750239114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x v="0"/>
    <n v="673066477.05999994"/>
    <n v="659794228.77999997"/>
    <n v="13272248.279999971"/>
    <n v="2.5965425673733247E-2"/>
    <n v="2.7185917641960204E-2"/>
    <n v="1.9719074909173982E-2"/>
    <n v="5.1201417390893519E-4"/>
  </r>
  <r>
    <x v="1"/>
    <n v="620202044.21000004"/>
    <n v="608615202.26999998"/>
    <n v="11586841.940000057"/>
    <n v="2.3926032019860374E-2"/>
    <n v="2.5077155941711254E-2"/>
    <n v="1.8682366574201036E-2"/>
    <n v="4.4699490086110315E-4"/>
  </r>
  <r>
    <x v="2"/>
    <n v="677142956.53999996"/>
    <n v="630228474.60000002"/>
    <n v="46914481.939999938"/>
    <n v="2.6122687294325E-2"/>
    <n v="2.5967701229782512E-2"/>
    <n v="6.9282980036769568E-2"/>
    <n v="1.809857622319493E-3"/>
  </r>
  <r>
    <x v="3"/>
    <n v="1584662535.1600001"/>
    <n v="1528465798.1099999"/>
    <n v="56196737.050000191"/>
    <n v="6.1132798433784892E-2"/>
    <n v="6.2978340054299975E-2"/>
    <n v="3.5462905068507931E-2"/>
    <n v="2.1679466274295441E-3"/>
  </r>
  <r>
    <x v="4"/>
    <n v="7275385981.1499996"/>
    <n v="6369003154.3999996"/>
    <n v="906382826.75"/>
    <n v="0.28066840405785215"/>
    <n v="0.26242605294845173"/>
    <n v="0.12458209490168254"/>
    <n v="3.4966257750239114E-2"/>
  </r>
  <r>
    <x v="5"/>
    <n v="296641356.69"/>
    <n v="222243054.31999999"/>
    <n v="74398302.370000005"/>
    <n v="1.144377169478753E-2"/>
    <n v="9.1572207026015019E-3"/>
    <n v="0.25080219157623623"/>
    <n v="2.8701230209508114E-3"/>
  </r>
  <r>
    <x v="6"/>
    <n v="599869662.10000002"/>
    <n v="517364552.79000002"/>
    <n v="82505109.310000002"/>
    <n v="2.3141653396885089E-2"/>
    <n v="2.1317297893050105E-2"/>
    <n v="0.13753839295884604"/>
    <n v="3.1828658186181958E-3"/>
  </r>
  <r>
    <x v="7"/>
    <n v="208931937.21000001"/>
    <n v="173149793.41999999"/>
    <n v="35782143.790000021"/>
    <n v="8.0601350258776138E-3"/>
    <n v="7.1344001179617939E-3"/>
    <n v="0.17126220274325488"/>
    <n v="1.3803964789398618E-3"/>
  </r>
  <r>
    <x v="8"/>
    <n v="88991346.189999998"/>
    <n v="132875314.05"/>
    <n v="-43883967.859999999"/>
    <n v="3.4330905844474615E-3"/>
    <n v="5.4749453493892044E-3"/>
    <n v="-0.49312623910987946"/>
    <n v="-1.6929470484321146E-3"/>
  </r>
  <r>
    <x v="9"/>
    <n v="214122879.91"/>
    <n v="225273056.71000001"/>
    <n v="-11150176.800000012"/>
    <n v="8.2603901885507092E-3"/>
    <n v="9.2820678016459976E-3"/>
    <n v="-5.2073728901304933E-2"/>
    <n v="-4.3014931929758875E-4"/>
  </r>
  <r>
    <x v="10"/>
    <n v="354857224.97000003"/>
    <n v="311833281.79000002"/>
    <n v="43023943.180000007"/>
    <n v="1.368961196818661E-2"/>
    <n v="1.2848663336204803E-2"/>
    <n v="0.12124296802365316"/>
    <n v="1.6597691861150686E-3"/>
  </r>
  <r>
    <x v="11"/>
    <n v="919198021.30999994"/>
    <n v="807828262.34000003"/>
    <n v="111369758.96999991"/>
    <n v="3.5460639795970458E-2"/>
    <n v="3.328545726965712E-2"/>
    <n v="0.1211597026843908"/>
    <n v="4.2964005746780574E-3"/>
  </r>
  <r>
    <x v="12"/>
    <n v="267280744.72999999"/>
    <n v="182634431.37"/>
    <n v="84646313.359999985"/>
    <n v="1.0311103803032249E-2"/>
    <n v="7.5252016359582284E-3"/>
    <n v="0.31669439355052487"/>
    <n v="3.2654687657378088E-3"/>
  </r>
  <r>
    <x v="13"/>
    <n v="323644813.79000002"/>
    <n v="316953013.13"/>
    <n v="6691800.6600000262"/>
    <n v="1.2485505731708507E-2"/>
    <n v="1.3059614854855645E-2"/>
    <n v="2.0676372291082237E-2"/>
    <n v="2.581549647512462E-4"/>
  </r>
  <r>
    <x v="14"/>
    <n v="300075474.19999999"/>
    <n v="275975552.81999999"/>
    <n v="24099921.379999995"/>
    <n v="1.1576252402117159E-2"/>
    <n v="1.1371194719347296E-2"/>
    <n v="8.031286610227073E-2"/>
    <n v="9.2972200913732535E-4"/>
  </r>
  <r>
    <x v="15"/>
    <n v="887855721.57000005"/>
    <n v="798203232.20000005"/>
    <n v="89652489.370000005"/>
    <n v="3.4251522744267571E-2"/>
    <n v="3.2888871083731758E-2"/>
    <n v="0.10097641676675466"/>
    <n v="3.4585960355211385E-3"/>
  </r>
  <r>
    <x v="16"/>
    <n v="1557748838.74"/>
    <n v="1549980704.6700001"/>
    <n v="7768134.0699999332"/>
    <n v="6.0094527166656198E-2"/>
    <n v="6.3864832315525338E-2"/>
    <n v="4.9867692896393119E-3"/>
    <n v="2.9967754255007646E-4"/>
  </r>
  <r>
    <x v="17"/>
    <n v="698512942.97000003"/>
    <n v="721319024.72000003"/>
    <n v="-22806081.75"/>
    <n v="2.6947094411911086E-2"/>
    <n v="2.9720962603562859E-2"/>
    <n v="-3.2649476261715431E-2"/>
    <n v="-8.7980851932389556E-4"/>
  </r>
  <r>
    <x v="18"/>
    <n v="1755067154.4000001"/>
    <n v="1783811974.4100001"/>
    <n v="-28744820.00999999"/>
    <n v="6.7706634193165027E-2"/>
    <n v="7.3499529565031377E-2"/>
    <n v="-1.6378188115443879E-2"/>
    <n v="-1.1089119914792017E-3"/>
  </r>
  <r>
    <x v="19"/>
    <n v="321645314.51999998"/>
    <n v="312911978.38"/>
    <n v="8733336.1399999857"/>
    <n v="1.240836944361606E-2"/>
    <n v="1.2893109551975175E-2"/>
    <n v="2.7152070139846371E-2"/>
    <n v="3.3691291745418974E-4"/>
  </r>
  <r>
    <x v="20"/>
    <n v="520657740.06999999"/>
    <n v="523453698.25"/>
    <n v="-2795958.1800000072"/>
    <n v="2.0085831507006342E-2"/>
    <n v="2.1568192792951801E-2"/>
    <n v="-5.3700501592929429E-3"/>
    <n v="-1.0786192268373061E-4"/>
  </r>
  <r>
    <x v="21"/>
    <n v="332876880"/>
    <n v="332876880"/>
    <n v="0"/>
    <n v="1.2841658559342753E-2"/>
    <n v="1.3715735982301434E-2"/>
    <n v="0"/>
    <n v="0"/>
  </r>
  <r>
    <x v="22"/>
    <n v="268920000"/>
    <n v="265435139.47"/>
    <n v="3484860.5300000012"/>
    <n v="1.0374342669212873E-2"/>
    <n v="1.0936891421825025E-2"/>
    <n v="1.2958725754871342E-2"/>
    <n v="1.3443826153738955E-4"/>
  </r>
  <r>
    <x v="23"/>
    <n v="336714419"/>
    <n v="290385016.13999999"/>
    <n v="46329402.860000014"/>
    <n v="1.298970238126923E-2"/>
    <n v="1.1964916922414619E-2"/>
    <n v="0.1375925717633138"/>
    <n v="1.7872865570788747E-3"/>
  </r>
  <r>
    <x v="24"/>
    <n v="747115504.51999998"/>
    <n v="832312923.55999994"/>
    <n v="-85197419.039999962"/>
    <n v="2.8822074436160711E-2"/>
    <n v="3.4294314204718554E-2"/>
    <n v="-0.11403513717030518"/>
    <n v="-3.286729211860333E-3"/>
  </r>
  <r>
    <x v="25"/>
    <n v="25716500"/>
    <n v="30649033.489999998"/>
    <n v="-4932533.4899999984"/>
    <n v="9.9208605999112306E-4"/>
    <n v="1.2628514526498646E-3"/>
    <n v="-0.19180423035794134"/>
    <n v="-1.9028630318543977E-4"/>
  </r>
  <r>
    <x v="26"/>
    <n v="181542808.06"/>
    <n v="186844096.56999999"/>
    <n v="-5301288.5099999905"/>
    <n v="7.0035226087519732E-3"/>
    <n v="7.6986551256000499E-3"/>
    <n v="-2.9201313820418111E-2"/>
    <n v="-2.0451206154655969E-4"/>
  </r>
  <r>
    <x v="27"/>
    <n v="126416699.62"/>
    <n v="79237835.480000004"/>
    <n v="47178864.140000001"/>
    <n v="4.8768784804731251E-3"/>
    <n v="3.2648864987340582E-3"/>
    <n v="0.37320120112150101"/>
    <n v="1.8200569066361711E-3"/>
  </r>
  <r>
    <x v="28"/>
    <n v="156848602.94"/>
    <n v="132917586.37"/>
    <n v="23931016.569999993"/>
    <n v="6.0508744388177507E-3"/>
    <n v="5.4766871224449943E-3"/>
    <n v="0.15257398613333159"/>
    <n v="9.2320603272271005E-4"/>
  </r>
  <r>
    <x v="29"/>
    <n v="159486651.83000001"/>
    <n v="138119363.28999999"/>
    <n v="21367288.540000021"/>
    <n v="6.1526445680866668E-3"/>
    <n v="5.6910192168624528E-3"/>
    <n v="0.13397540355148868"/>
    <n v="8.2430303891828599E-4"/>
  </r>
  <r>
    <x v="30"/>
    <n v="322906253.99000001"/>
    <n v="370506985.66000003"/>
    <n v="-47600731.670000017"/>
    <n v="1.2457013717552232E-2"/>
    <n v="1.5266232953489903E-2"/>
    <n v="-0.14741347088147183"/>
    <n v="-1.8363316289224812E-3"/>
  </r>
  <r>
    <x v="31"/>
    <n v="234757963.19999999"/>
    <n v="239307935.41999999"/>
    <n v="-4549972.2199999988"/>
    <n v="9.0564463578880899E-3"/>
    <n v="9.8603557588330011E-3"/>
    <n v="-1.9381545818421036E-2"/>
    <n v="-1.7552793003748033E-4"/>
  </r>
  <r>
    <x v="32"/>
    <n v="140643088.94999999"/>
    <n v="136702599.56"/>
    <n v="3940489.3899999857"/>
    <n v="5.425701319440303E-3"/>
    <n v="5.6326434075542773E-3"/>
    <n v="2.8017653902644792E-2"/>
    <n v="1.5201542174720162E-4"/>
  </r>
  <r>
    <x v="33"/>
    <n v="45000000"/>
    <n v="34155792.119999997"/>
    <n v="10844207.880000003"/>
    <n v="1.7360011159994768E-3"/>
    <n v="1.4073426396699336E-3"/>
    <n v="0.2409823973333334"/>
    <n v="4.1834571070689615E-4"/>
  </r>
  <r>
    <x v="34"/>
    <n v="24334869.890000001"/>
    <n v="72499061.400000006"/>
    <n v="-48164191.510000005"/>
    <n v="9.3878580637204588E-4"/>
    <n v="2.9872245411788918E-3"/>
    <n v="-1.9792253555377446"/>
    <n v="-1.8580686713905007E-3"/>
  </r>
  <r>
    <x v="35"/>
    <n v="145906666.88999999"/>
    <n v="102142460"/>
    <n v="43764206.889999986"/>
    <n v="5.6287585900623082E-3"/>
    <n v="4.2086401853525688E-3"/>
    <n v="0.29994658793072226"/>
    <n v="1.6883269333749324E-3"/>
  </r>
  <r>
    <x v="36"/>
    <n v="200396400.19"/>
    <n v="241052442.02000001"/>
    <n v="-40656041.830000013"/>
    <n v="7.7308527638248383E-3"/>
    <n v="9.9322357642721969E-3"/>
    <n v="-0.20287810455403976"/>
    <n v="-1.5684207553111429E-3"/>
  </r>
  <r>
    <x v="37"/>
    <n v="230459487.16"/>
    <n v="257744618.24000001"/>
    <n v="-27285131.080000013"/>
    <n v="8.8906205978317131E-3"/>
    <n v="1.0620014026323831E-2"/>
    <n v="-0.1183944797250065"/>
    <n v="-1.0526004001127119E-3"/>
  </r>
  <r>
    <x v="38"/>
    <n v="60000000"/>
    <n v="0"/>
    <n v="60000000"/>
    <n v="2.314668154665969E-3"/>
    <n v="0"/>
    <n v="1"/>
    <n v="2.314668154665969E-3"/>
  </r>
  <r>
    <x v="39"/>
    <n v="245846581.74000001"/>
    <n v="227606063.15000001"/>
    <n v="18240518.590000004"/>
    <n v="9.4842208947843679E-3"/>
    <n v="9.3781961370715435E-3"/>
    <n v="7.4194721199299124E-2"/>
    <n v="7.036791250810934E-4"/>
  </r>
  <r>
    <x v="40"/>
    <n v="171450630.34999999"/>
    <n v="139151217.62"/>
    <n v="32299412.729999989"/>
    <n v="6.6141885694758606E-3"/>
    <n v="5.7335353614576395E-3"/>
    <n v="0.1883889995858507"/>
    <n v="1.2460403676757264E-3"/>
  </r>
  <r>
    <x v="41"/>
    <n v="278704088.98000002"/>
    <n v="255024853.56999999"/>
    <n v="23679235.410000026"/>
    <n v="1.0751791322286611E-2"/>
    <n v="1.0507949847677025E-2"/>
    <n v="8.4961923223520641E-2"/>
    <n v="9.1349286883943054E-4"/>
  </r>
  <r>
    <x v="42"/>
    <n v="64351212.090000004"/>
    <n v="67442014.680000007"/>
    <n v="-3090802.5900000036"/>
    <n v="2.4825283556479784E-3"/>
    <n v="2.7788558564517236E-3"/>
    <n v="-4.8030215587505705E-2"/>
    <n v="-1.1923637212386844E-4"/>
  </r>
  <r>
    <x v="43"/>
    <n v="41121150.359999999"/>
    <n v="20180690.140000001"/>
    <n v="20940460.219999999"/>
    <n v="1.5863636203587174E-3"/>
    <n v="8.3151770078136332E-4"/>
    <n v="0.50923819097165934"/>
    <n v="8.0783694025472546E-4"/>
  </r>
  <r>
    <x v="44"/>
    <n v="109393657.5"/>
    <n v="55017531.770000003"/>
    <n v="54376125.729999997"/>
    <n v="4.2201669222947675E-3"/>
    <n v="2.2669220528478916E-3"/>
    <n v="0.49706835819069306"/>
    <n v="2.0977114433557301E-3"/>
  </r>
  <r>
    <x v="45"/>
    <n v="21556130.059999999"/>
    <n v="47595425.549999997"/>
    <n v="-26039295.489999998"/>
    <n v="8.3158812979533027E-4"/>
    <n v="1.961104330252927E-3"/>
    <n v="-1.2079763583501035"/>
    <n v="-1.0045388006773362E-3"/>
  </r>
  <r>
    <x v="46"/>
    <n v="649442232.80999994"/>
    <n v="638297303.25999999"/>
    <n v="11144929.549999952"/>
    <n v="2.5054054243007818E-2"/>
    <n v="2.6300166264863912E-2"/>
    <n v="1.7160771177104062E-2"/>
    <n v="4.2994689192301028E-4"/>
  </r>
  <r>
    <x v="47"/>
    <n v="174172674.65000001"/>
    <n v="145123709.71000001"/>
    <n v="29048964.939999998"/>
    <n v="6.7191990570891948E-3"/>
    <n v="5.9796237189993946E-3"/>
    <n v="0.1667825621807433"/>
    <n v="1.1206452345437704E-3"/>
  </r>
  <r>
    <x v="48"/>
    <n v="280000000"/>
    <n v="279459648.13999999"/>
    <n v="540351.86000001431"/>
    <n v="1.0801784721774522E-2"/>
    <n v="1.1514752095715076E-2"/>
    <n v="1.9298280714286225E-3"/>
    <n v="2.0845587377609287E-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5B3BCF-A286-41EC-9F7C-B5C3D0D3A103}" name="TablaDinámica8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E60:F76" firstHeaderRow="1" firstDataRow="1" firstDataCol="1"/>
  <pivotFields count="8">
    <pivotField axis="axisRow" showAll="0" measureFilter="1" sortType="ascending">
      <items count="50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2"/>
        <item x="39"/>
        <item x="40"/>
        <item x="41"/>
        <item x="42"/>
        <item x="43"/>
        <item x="44"/>
        <item x="45"/>
        <item x="46"/>
        <item x="47"/>
        <item x="48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" showAll="0"/>
    <pivotField showAll="0"/>
    <pivotField numFmtId="4" showAll="0"/>
    <pivotField numFmtId="10" showAll="0"/>
    <pivotField numFmtId="10" showAll="0"/>
    <pivotField numFmtId="10" showAll="0"/>
    <pivotField dataField="1" numFmtId="10" showAll="0"/>
  </pivotFields>
  <rowFields count="1">
    <field x="0"/>
  </rowFields>
  <rowItems count="16">
    <i>
      <x v="16"/>
    </i>
    <i>
      <x v="27"/>
    </i>
    <i>
      <x v="23"/>
    </i>
    <i>
      <x v="48"/>
    </i>
    <i>
      <x v="29"/>
    </i>
    <i>
      <x v="9"/>
    </i>
    <i>
      <x v="30"/>
    </i>
    <i>
      <x v="39"/>
    </i>
    <i>
      <x v="8"/>
    </i>
    <i>
      <x/>
    </i>
    <i>
      <x v="18"/>
    </i>
    <i>
      <x v="17"/>
    </i>
    <i>
      <x v="24"/>
    </i>
    <i>
      <x v="36"/>
    </i>
    <i>
      <x v="12"/>
    </i>
    <i t="grand">
      <x/>
    </i>
  </rowItems>
  <colItems count="1">
    <i/>
  </colItems>
  <dataFields count="1">
    <dataField name="Suma de % DESV REAL" fld="7" baseField="0" baseItem="0" numFmtId="10"/>
  </dataFields>
  <formats count="5">
    <format dxfId="14">
      <pivotArea outline="0" collapsedLevelsAreSubtotals="1" fieldPosition="0"/>
    </format>
    <format dxfId="13">
      <pivotArea collapsedLevelsAreSubtotals="1" fieldPosition="0">
        <references count="1">
          <reference field="0" count="7">
            <x v="9"/>
            <x v="16"/>
            <x v="23"/>
            <x v="27"/>
            <x v="29"/>
            <x v="30"/>
            <x v="48"/>
          </reference>
        </references>
      </pivotArea>
    </format>
    <format dxfId="12">
      <pivotArea dataOnly="0" labelOnly="1" fieldPosition="0">
        <references count="1">
          <reference field="0" count="7">
            <x v="9"/>
            <x v="16"/>
            <x v="23"/>
            <x v="27"/>
            <x v="29"/>
            <x v="30"/>
            <x v="48"/>
          </reference>
        </references>
      </pivotArea>
    </format>
    <format dxfId="11">
      <pivotArea collapsedLevelsAreSubtotals="1" fieldPosition="0">
        <references count="1">
          <reference field="0" count="7">
            <x v="9"/>
            <x v="16"/>
            <x v="23"/>
            <x v="27"/>
            <x v="29"/>
            <x v="30"/>
            <x v="48"/>
          </reference>
        </references>
      </pivotArea>
    </format>
    <format dxfId="10">
      <pivotArea dataOnly="0" labelOnly="1" fieldPosition="0">
        <references count="1">
          <reference field="0" count="7">
            <x v="9"/>
            <x v="16"/>
            <x v="23"/>
            <x v="27"/>
            <x v="29"/>
            <x v="30"/>
            <x v="48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2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0E9680-182D-448F-B0B5-B01C1161FC30}" name="TablaDinámica7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60:B94" firstHeaderRow="1" firstDataRow="1" firstDataCol="1"/>
  <pivotFields count="8">
    <pivotField axis="axisRow" showAll="0" measureFilter="1" sortType="descending">
      <items count="50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2"/>
        <item x="39"/>
        <item x="40"/>
        <item x="41"/>
        <item x="42"/>
        <item x="43"/>
        <item x="44"/>
        <item x="45"/>
        <item x="46"/>
        <item x="47"/>
        <item x="48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" showAll="0"/>
    <pivotField showAll="0"/>
    <pivotField numFmtId="4" showAll="0"/>
    <pivotField numFmtId="10" showAll="0"/>
    <pivotField numFmtId="10" showAll="0"/>
    <pivotField numFmtId="10" showAll="0"/>
    <pivotField dataField="1" numFmtId="10" showAll="0"/>
  </pivotFields>
  <rowFields count="1">
    <field x="0"/>
  </rowFields>
  <rowItems count="34">
    <i>
      <x v="44"/>
    </i>
    <i>
      <x v="2"/>
    </i>
    <i>
      <x v="6"/>
    </i>
    <i>
      <x v="3"/>
    </i>
    <i>
      <x v="46"/>
    </i>
    <i>
      <x v="45"/>
    </i>
    <i>
      <x v="31"/>
    </i>
    <i>
      <x v="43"/>
    </i>
    <i>
      <x v="38"/>
    </i>
    <i>
      <x v="19"/>
    </i>
    <i>
      <x v="32"/>
    </i>
    <i>
      <x v="15"/>
    </i>
    <i>
      <x v="28"/>
    </i>
    <i>
      <x v="1"/>
    </i>
    <i>
      <x v="47"/>
    </i>
    <i>
      <x v="34"/>
    </i>
    <i>
      <x v="41"/>
    </i>
    <i>
      <x v="5"/>
    </i>
    <i>
      <x v="20"/>
    </i>
    <i>
      <x v="35"/>
    </i>
    <i>
      <x v="22"/>
    </i>
    <i>
      <x v="37"/>
    </i>
    <i>
      <x v="33"/>
    </i>
    <i>
      <x v="10"/>
    </i>
    <i>
      <x v="21"/>
    </i>
    <i>
      <x v="40"/>
    </i>
    <i>
      <x v="26"/>
    </i>
    <i>
      <x v="11"/>
    </i>
    <i>
      <x v="7"/>
    </i>
    <i>
      <x v="4"/>
    </i>
    <i>
      <x v="25"/>
    </i>
    <i>
      <x v="14"/>
    </i>
    <i>
      <x v="42"/>
    </i>
    <i t="grand">
      <x/>
    </i>
  </rowItems>
  <colItems count="1">
    <i/>
  </colItems>
  <dataFields count="1">
    <dataField name="Suma de % DESV REAL" fld="7" baseField="0" baseItem="0" numFmtId="10"/>
  </dataFields>
  <formats count="5">
    <format dxfId="19">
      <pivotArea outline="0" collapsedLevelsAreSubtotals="1" fieldPosition="0"/>
    </format>
    <format dxfId="18">
      <pivotArea collapsedLevelsAreSubtotals="1" fieldPosition="0">
        <references count="1">
          <reference field="0" count="11">
            <x v="2"/>
            <x v="3"/>
            <x v="6"/>
            <x v="19"/>
            <x v="31"/>
            <x v="32"/>
            <x v="38"/>
            <x v="43"/>
            <x v="44"/>
            <x v="45"/>
            <x v="46"/>
          </reference>
        </references>
      </pivotArea>
    </format>
    <format dxfId="17">
      <pivotArea dataOnly="0" labelOnly="1" fieldPosition="0">
        <references count="1">
          <reference field="0" count="11">
            <x v="2"/>
            <x v="3"/>
            <x v="6"/>
            <x v="19"/>
            <x v="31"/>
            <x v="32"/>
            <x v="38"/>
            <x v="43"/>
            <x v="44"/>
            <x v="45"/>
            <x v="46"/>
          </reference>
        </references>
      </pivotArea>
    </format>
    <format dxfId="16">
      <pivotArea collapsedLevelsAreSubtotals="1" fieldPosition="0">
        <references count="1">
          <reference field="0" count="11">
            <x v="2"/>
            <x v="3"/>
            <x v="6"/>
            <x v="19"/>
            <x v="31"/>
            <x v="32"/>
            <x v="38"/>
            <x v="43"/>
            <x v="44"/>
            <x v="45"/>
            <x v="46"/>
          </reference>
        </references>
      </pivotArea>
    </format>
    <format dxfId="15">
      <pivotArea dataOnly="0" labelOnly="1" fieldPosition="0">
        <references count="1">
          <reference field="0" count="11">
            <x v="2"/>
            <x v="3"/>
            <x v="6"/>
            <x v="19"/>
            <x v="31"/>
            <x v="32"/>
            <x v="38"/>
            <x v="43"/>
            <x v="44"/>
            <x v="45"/>
            <x v="46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EA11AD-A147-4725-8811-3A6920528A8F}" name="CAPITULOS" displayName="CAPITULOS" ref="A3:H52" totalsRowShown="0" headerRowDxfId="9" dataDxfId="8">
  <autoFilter ref="A3:H52" xr:uid="{05EA11AD-A147-4725-8811-3A6920528A8F}"/>
  <tableColumns count="8">
    <tableColumn id="1" xr3:uid="{19314270-6E6C-420F-9135-2A88696375A6}" name="Descripción" dataDxfId="7"/>
    <tableColumn id="2" xr3:uid="{AFFB690B-2F25-4E58-A2E6-22FB5ECB62F9}" name="Presupuesto" dataDxfId="6"/>
    <tableColumn id="3" xr3:uid="{10E958D9-6BDC-4E43-9311-00DFD075E7E5}" name="Proyectado" dataDxfId="5"/>
    <tableColumn id="4" xr3:uid="{2E36B47A-ABAF-41BC-A9DF-5469650C7E5A}" name="Diferencias" dataDxfId="4">
      <calculatedColumnFormula>B4-C4</calculatedColumnFormula>
    </tableColumn>
    <tableColumn id="5" xr3:uid="{BC6D8C64-33FD-48B8-8ED7-A8D2475CC449}" name="% EN PPTO" dataDxfId="3" dataCellStyle="Porcentaje">
      <calculatedColumnFormula>CAPITULOS[[#This Row],[Presupuesto]]/$B$53</calculatedColumnFormula>
    </tableColumn>
    <tableColumn id="6" xr3:uid="{5FA0590C-D4B5-44A1-8347-4CD6793BD03B}" name="% EN PROY" dataDxfId="2" dataCellStyle="Porcentaje">
      <calculatedColumnFormula>CAPITULOS[[#This Row],[Proyectado]]/$C$53</calculatedColumnFormula>
    </tableColumn>
    <tableColumn id="7" xr3:uid="{F080D0E9-B3E7-4496-B905-CEE0C6C7B6E5}" name="%DESVIACIÓN" dataDxfId="1" dataCellStyle="Porcentaje">
      <calculatedColumnFormula>CAPITULOS[[#This Row],[Diferencias]]/CAPITULOS[[#This Row],[Presupuesto]]</calculatedColumnFormula>
    </tableColumn>
    <tableColumn id="8" xr3:uid="{CDB6159E-4EF4-4F05-B1D9-5D14F21F63E8}" name="% DESV REAL" dataDxfId="0" dataCellStyle="Porcentaje">
      <calculatedColumnFormula>CAPITULOS[[#This Row],[%DESVIACIÓN]]*CAPITULOS[[#This Row],[% EN PPTO]]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printerSettings" Target="../printerSettings/printerSettings2.bin"/><Relationship Id="rId7" Type="http://schemas.openxmlformats.org/officeDocument/2006/relationships/image" Target="../media/image4.emf"/><Relationship Id="rId12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control" Target="../activeX/activeX4.xml"/><Relationship Id="rId11" Type="http://schemas.openxmlformats.org/officeDocument/2006/relationships/image" Target="../media/image6.emf"/><Relationship Id="rId5" Type="http://schemas.openxmlformats.org/officeDocument/2006/relationships/vmlDrawing" Target="../drawings/vmlDrawing2.vml"/><Relationship Id="rId10" Type="http://schemas.openxmlformats.org/officeDocument/2006/relationships/control" Target="../activeX/activeX6.xml"/><Relationship Id="rId4" Type="http://schemas.openxmlformats.org/officeDocument/2006/relationships/drawing" Target="../drawings/drawing2.xml"/><Relationship Id="rId9" Type="http://schemas.openxmlformats.org/officeDocument/2006/relationships/image" Target="../media/image5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7.xml"/><Relationship Id="rId7" Type="http://schemas.openxmlformats.org/officeDocument/2006/relationships/control" Target="../activeX/activeX9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8.emf"/><Relationship Id="rId5" Type="http://schemas.openxmlformats.org/officeDocument/2006/relationships/control" Target="../activeX/activeX8.xml"/><Relationship Id="rId4" Type="http://schemas.openxmlformats.org/officeDocument/2006/relationships/image" Target="../media/image7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2:M71"/>
  <sheetViews>
    <sheetView showGridLines="0" workbookViewId="0"/>
  </sheetViews>
  <sheetFormatPr baseColWidth="10" defaultColWidth="11.44140625" defaultRowHeight="11.4" x14ac:dyDescent="0.2"/>
  <cols>
    <col min="1" max="1" width="35.5546875" style="1" bestFit="1" customWidth="1"/>
    <col min="2" max="3" width="15.109375" style="1" bestFit="1" customWidth="1"/>
    <col min="4" max="4" width="14.33203125" style="1" bestFit="1" customWidth="1"/>
    <col min="5" max="5" width="15.109375" style="1" bestFit="1" customWidth="1"/>
    <col min="6" max="6" width="14.33203125" style="1" bestFit="1" customWidth="1"/>
    <col min="7" max="9" width="15.109375" style="1" bestFit="1" customWidth="1"/>
    <col min="10" max="10" width="14.5546875" style="1" bestFit="1" customWidth="1"/>
    <col min="11" max="11" width="12.33203125" style="1" bestFit="1" customWidth="1"/>
    <col min="12" max="12" width="12" style="1" bestFit="1" customWidth="1"/>
    <col min="13" max="13" width="10.6640625" style="1" bestFit="1" customWidth="1"/>
    <col min="14" max="16384" width="11.44140625" style="1"/>
  </cols>
  <sheetData>
    <row r="2" spans="1:13" ht="13.8" hidden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" customHeight="1" x14ac:dyDescent="0.2">
      <c r="A3" s="38" t="s">
        <v>1</v>
      </c>
      <c r="B3" s="38"/>
      <c r="C3" s="38"/>
      <c r="D3" s="38"/>
      <c r="E3" s="38"/>
      <c r="F3" s="38"/>
      <c r="G3" s="38"/>
      <c r="H3" s="39" t="s">
        <v>2</v>
      </c>
      <c r="I3" s="39"/>
      <c r="J3" s="39"/>
      <c r="K3" s="39"/>
      <c r="L3" s="39"/>
      <c r="M3" s="39"/>
    </row>
    <row r="4" spans="1:13" ht="12" customHeight="1" x14ac:dyDescent="0.2">
      <c r="A4" s="38" t="s">
        <v>3</v>
      </c>
      <c r="B4" s="38"/>
      <c r="C4" s="38"/>
      <c r="D4" s="38"/>
      <c r="E4" s="38"/>
      <c r="F4" s="38"/>
      <c r="G4" s="38"/>
      <c r="H4" s="39" t="s">
        <v>4</v>
      </c>
      <c r="I4" s="39"/>
      <c r="J4" s="39"/>
      <c r="K4" s="39"/>
      <c r="L4" s="39"/>
      <c r="M4" s="39"/>
    </row>
    <row r="5" spans="1:13" x14ac:dyDescent="0.2">
      <c r="A5" s="40" t="s">
        <v>5</v>
      </c>
      <c r="B5" s="36" t="s">
        <v>6</v>
      </c>
      <c r="C5" s="36" t="s">
        <v>7</v>
      </c>
      <c r="D5" s="36" t="s">
        <v>8</v>
      </c>
      <c r="E5" s="36" t="s">
        <v>9</v>
      </c>
      <c r="F5" s="36" t="s">
        <v>10</v>
      </c>
      <c r="G5" s="36" t="s">
        <v>11</v>
      </c>
      <c r="H5" s="36" t="s">
        <v>12</v>
      </c>
      <c r="I5" s="36" t="s">
        <v>13</v>
      </c>
      <c r="J5" s="36" t="s">
        <v>14</v>
      </c>
      <c r="K5" s="2" t="s">
        <v>15</v>
      </c>
      <c r="L5" s="2" t="s">
        <v>16</v>
      </c>
      <c r="M5" s="2" t="s">
        <v>17</v>
      </c>
    </row>
    <row r="6" spans="1:13" x14ac:dyDescent="0.2">
      <c r="A6" s="40"/>
      <c r="B6" s="36"/>
      <c r="C6" s="36"/>
      <c r="D6" s="36"/>
      <c r="E6" s="36"/>
      <c r="F6" s="36"/>
      <c r="G6" s="36"/>
      <c r="H6" s="36"/>
      <c r="I6" s="36"/>
      <c r="J6" s="36"/>
      <c r="K6" s="3" t="s">
        <v>18</v>
      </c>
      <c r="L6" s="4" t="s">
        <v>19</v>
      </c>
      <c r="M6" s="4" t="s">
        <v>20</v>
      </c>
    </row>
    <row r="7" spans="1:13" x14ac:dyDescent="0.2">
      <c r="A7" s="5" t="s">
        <v>21</v>
      </c>
      <c r="B7" s="6">
        <v>27165075159.130001</v>
      </c>
      <c r="C7" s="6">
        <v>26013568642.240002</v>
      </c>
      <c r="D7" s="6">
        <v>1151506516.8800001</v>
      </c>
      <c r="E7" s="6">
        <v>16815182570.01</v>
      </c>
      <c r="F7" s="6">
        <v>9217082509.9099998</v>
      </c>
      <c r="G7" s="6">
        <v>26032265079.919998</v>
      </c>
      <c r="H7" s="6">
        <v>25914741126.860001</v>
      </c>
      <c r="I7" s="6">
        <v>25934842332.25</v>
      </c>
      <c r="J7" s="6">
        <v>78726309.989999995</v>
      </c>
      <c r="K7" s="7"/>
      <c r="L7" s="7"/>
      <c r="M7" s="7"/>
    </row>
    <row r="8" spans="1:13" x14ac:dyDescent="0.2">
      <c r="A8" s="8" t="s">
        <v>22</v>
      </c>
      <c r="B8" s="9">
        <v>673066477.05999994</v>
      </c>
      <c r="C8" s="9">
        <v>659794228.77999997</v>
      </c>
      <c r="D8" s="9">
        <v>13272248.279999999</v>
      </c>
      <c r="E8" s="9">
        <v>572041246.35000002</v>
      </c>
      <c r="F8" s="9">
        <v>89083782.870000005</v>
      </c>
      <c r="G8" s="9">
        <v>661125029.22000003</v>
      </c>
      <c r="H8" s="9">
        <v>660744491.25</v>
      </c>
      <c r="I8" s="9">
        <v>659146971.57000005</v>
      </c>
      <c r="J8" s="9">
        <v>647257.22</v>
      </c>
      <c r="K8" s="10">
        <v>1.97</v>
      </c>
      <c r="L8" s="11" t="s">
        <v>23</v>
      </c>
      <c r="M8" s="11" t="s">
        <v>24</v>
      </c>
    </row>
    <row r="9" spans="1:13" x14ac:dyDescent="0.2">
      <c r="A9" s="8" t="s">
        <v>25</v>
      </c>
      <c r="B9" s="9">
        <v>620202044.21000004</v>
      </c>
      <c r="C9" s="9">
        <v>608615202.26999998</v>
      </c>
      <c r="D9" s="9">
        <v>11586841.939999999</v>
      </c>
      <c r="E9" s="9">
        <v>593328717.70000005</v>
      </c>
      <c r="F9" s="9">
        <v>15289554.5</v>
      </c>
      <c r="G9" s="9">
        <v>608618272.20000005</v>
      </c>
      <c r="H9" s="9">
        <v>608618272.20000005</v>
      </c>
      <c r="I9" s="9">
        <v>608615202.26999998</v>
      </c>
      <c r="J9" s="10">
        <v>0</v>
      </c>
      <c r="K9" s="10">
        <v>1.87</v>
      </c>
      <c r="L9" s="11" t="s">
        <v>23</v>
      </c>
      <c r="M9" s="11" t="s">
        <v>24</v>
      </c>
    </row>
    <row r="10" spans="1:13" x14ac:dyDescent="0.2">
      <c r="A10" s="8" t="s">
        <v>26</v>
      </c>
      <c r="B10" s="9">
        <v>677142956.53999996</v>
      </c>
      <c r="C10" s="9">
        <v>630228474.60000002</v>
      </c>
      <c r="D10" s="9">
        <v>46914481.93</v>
      </c>
      <c r="E10" s="9">
        <v>153370569.38999999</v>
      </c>
      <c r="F10" s="9">
        <v>477280466.00999999</v>
      </c>
      <c r="G10" s="9">
        <v>630651035.38999999</v>
      </c>
      <c r="H10" s="9">
        <v>630651035.38999999</v>
      </c>
      <c r="I10" s="9">
        <v>630228291.98000002</v>
      </c>
      <c r="J10" s="10">
        <v>182.62</v>
      </c>
      <c r="K10" s="10">
        <v>6.93</v>
      </c>
      <c r="L10" s="11" t="s">
        <v>23</v>
      </c>
      <c r="M10" s="11" t="s">
        <v>24</v>
      </c>
    </row>
    <row r="11" spans="1:13" x14ac:dyDescent="0.2">
      <c r="A11" s="8" t="s">
        <v>27</v>
      </c>
      <c r="B11" s="9">
        <v>1584662535.1600001</v>
      </c>
      <c r="C11" s="9">
        <v>1528465798.1099999</v>
      </c>
      <c r="D11" s="9">
        <v>56196737.049999997</v>
      </c>
      <c r="E11" s="9">
        <v>474415252.88</v>
      </c>
      <c r="F11" s="9">
        <v>1054789994.58</v>
      </c>
      <c r="G11" s="9">
        <v>1529205247.46</v>
      </c>
      <c r="H11" s="9">
        <v>1529201089.77</v>
      </c>
      <c r="I11" s="9">
        <v>1528465339.6900001</v>
      </c>
      <c r="J11" s="10">
        <v>458.42</v>
      </c>
      <c r="K11" s="10">
        <v>3.55</v>
      </c>
      <c r="L11" s="11" t="s">
        <v>23</v>
      </c>
      <c r="M11" s="11" t="s">
        <v>24</v>
      </c>
    </row>
    <row r="12" spans="1:13" x14ac:dyDescent="0.2">
      <c r="A12" s="8" t="s">
        <v>28</v>
      </c>
      <c r="B12" s="9">
        <v>7275385981.1499996</v>
      </c>
      <c r="C12" s="9">
        <v>6369003154.3999996</v>
      </c>
      <c r="D12" s="9">
        <v>906382826.75</v>
      </c>
      <c r="E12" s="9">
        <v>1731168533.8099999</v>
      </c>
      <c r="F12" s="9">
        <v>4627624342.1899996</v>
      </c>
      <c r="G12" s="9">
        <v>6358792876</v>
      </c>
      <c r="H12" s="9">
        <v>6353383929.2399998</v>
      </c>
      <c r="I12" s="9">
        <v>6369003107.6999998</v>
      </c>
      <c r="J12" s="10">
        <v>46.7</v>
      </c>
      <c r="K12" s="10">
        <v>12.46</v>
      </c>
      <c r="L12" s="11" t="s">
        <v>23</v>
      </c>
      <c r="M12" s="11" t="s">
        <v>23</v>
      </c>
    </row>
    <row r="13" spans="1:13" x14ac:dyDescent="0.2">
      <c r="A13" s="8" t="s">
        <v>29</v>
      </c>
      <c r="B13" s="9">
        <v>296641356.69</v>
      </c>
      <c r="C13" s="9">
        <v>222243054.31999999</v>
      </c>
      <c r="D13" s="9">
        <v>74398302.370000005</v>
      </c>
      <c r="E13" s="9">
        <v>111750989.77</v>
      </c>
      <c r="F13" s="9">
        <v>110340979.20999999</v>
      </c>
      <c r="G13" s="9">
        <v>222091968.97999999</v>
      </c>
      <c r="H13" s="9">
        <v>222091968.97999999</v>
      </c>
      <c r="I13" s="9">
        <v>222243052.59</v>
      </c>
      <c r="J13" s="10">
        <v>1.72</v>
      </c>
      <c r="K13" s="10">
        <v>25.08</v>
      </c>
      <c r="L13" s="11" t="s">
        <v>23</v>
      </c>
      <c r="M13" s="11" t="s">
        <v>23</v>
      </c>
    </row>
    <row r="14" spans="1:13" x14ac:dyDescent="0.2">
      <c r="A14" s="8" t="s">
        <v>30</v>
      </c>
      <c r="B14" s="9">
        <v>599869662.10000002</v>
      </c>
      <c r="C14" s="9">
        <v>517364552.79000002</v>
      </c>
      <c r="D14" s="9">
        <v>82505109.310000002</v>
      </c>
      <c r="E14" s="9">
        <v>517364552.79000002</v>
      </c>
      <c r="F14" s="10">
        <v>0</v>
      </c>
      <c r="G14" s="9">
        <v>517364552.79000002</v>
      </c>
      <c r="H14" s="9">
        <v>517364552.79000002</v>
      </c>
      <c r="I14" s="9">
        <v>517364552.79000002</v>
      </c>
      <c r="J14" s="10">
        <v>0</v>
      </c>
      <c r="K14" s="10">
        <v>13.75</v>
      </c>
      <c r="L14" s="11" t="s">
        <v>23</v>
      </c>
      <c r="M14" s="11" t="s">
        <v>23</v>
      </c>
    </row>
    <row r="15" spans="1:13" x14ac:dyDescent="0.2">
      <c r="A15" s="8" t="s">
        <v>31</v>
      </c>
      <c r="B15" s="9">
        <v>208931937.21000001</v>
      </c>
      <c r="C15" s="9">
        <v>173149793.41999999</v>
      </c>
      <c r="D15" s="9">
        <v>35782143.789999999</v>
      </c>
      <c r="E15" s="9">
        <v>172522327.78</v>
      </c>
      <c r="F15" s="10">
        <v>0</v>
      </c>
      <c r="G15" s="9">
        <v>172522327.78</v>
      </c>
      <c r="H15" s="9">
        <v>172522327.78</v>
      </c>
      <c r="I15" s="9">
        <v>173149743.38</v>
      </c>
      <c r="J15" s="10">
        <v>50.05</v>
      </c>
      <c r="K15" s="10">
        <v>17.13</v>
      </c>
      <c r="L15" s="11" t="s">
        <v>23</v>
      </c>
      <c r="M15" s="11" t="s">
        <v>23</v>
      </c>
    </row>
    <row r="16" spans="1:13" x14ac:dyDescent="0.2">
      <c r="A16" s="8" t="s">
        <v>32</v>
      </c>
      <c r="B16" s="9">
        <v>88991346.189999998</v>
      </c>
      <c r="C16" s="9">
        <v>132875314.05</v>
      </c>
      <c r="D16" s="9">
        <v>-43883967.869999997</v>
      </c>
      <c r="E16" s="9">
        <v>121668478.04000001</v>
      </c>
      <c r="F16" s="9">
        <v>11626104.84</v>
      </c>
      <c r="G16" s="9">
        <v>133294582.88</v>
      </c>
      <c r="H16" s="9">
        <v>132180513.88</v>
      </c>
      <c r="I16" s="9">
        <v>132875314.03</v>
      </c>
      <c r="J16" s="10">
        <v>0.03</v>
      </c>
      <c r="K16" s="10">
        <v>-49.31</v>
      </c>
      <c r="L16" s="11" t="s">
        <v>23</v>
      </c>
      <c r="M16" s="11" t="s">
        <v>24</v>
      </c>
    </row>
    <row r="17" spans="1:13" x14ac:dyDescent="0.2">
      <c r="A17" s="8" t="s">
        <v>33</v>
      </c>
      <c r="B17" s="9">
        <v>214122879.91</v>
      </c>
      <c r="C17" s="9">
        <v>225273056.71000001</v>
      </c>
      <c r="D17" s="9">
        <v>-11150176.800000001</v>
      </c>
      <c r="E17" s="9">
        <v>208334329.97999999</v>
      </c>
      <c r="F17" s="9">
        <v>17042849.18</v>
      </c>
      <c r="G17" s="9">
        <v>225377179.16</v>
      </c>
      <c r="H17" s="9">
        <v>224918980.55000001</v>
      </c>
      <c r="I17" s="9">
        <v>225273056.66</v>
      </c>
      <c r="J17" s="10">
        <v>0.05</v>
      </c>
      <c r="K17" s="10">
        <v>-5.21</v>
      </c>
      <c r="L17" s="11" t="s">
        <v>23</v>
      </c>
      <c r="M17" s="11" t="s">
        <v>24</v>
      </c>
    </row>
    <row r="18" spans="1:13" x14ac:dyDescent="0.2">
      <c r="A18" s="8" t="s">
        <v>34</v>
      </c>
      <c r="B18" s="9">
        <v>354857224.97000003</v>
      </c>
      <c r="C18" s="9">
        <v>311833281.79000002</v>
      </c>
      <c r="D18" s="9">
        <v>43023943.18</v>
      </c>
      <c r="E18" s="9">
        <v>164049704.78999999</v>
      </c>
      <c r="F18" s="9">
        <v>147586451.74000001</v>
      </c>
      <c r="G18" s="9">
        <v>311636156.52999997</v>
      </c>
      <c r="H18" s="9">
        <v>310872246.86000001</v>
      </c>
      <c r="I18" s="9">
        <v>311833215.38</v>
      </c>
      <c r="J18" s="10">
        <v>66.41</v>
      </c>
      <c r="K18" s="10">
        <v>12.12</v>
      </c>
      <c r="L18" s="11" t="s">
        <v>23</v>
      </c>
      <c r="M18" s="11" t="s">
        <v>23</v>
      </c>
    </row>
    <row r="19" spans="1:13" x14ac:dyDescent="0.2">
      <c r="A19" s="8" t="s">
        <v>35</v>
      </c>
      <c r="B19" s="9">
        <v>919198021.30999994</v>
      </c>
      <c r="C19" s="9">
        <v>807828262.34000003</v>
      </c>
      <c r="D19" s="9">
        <v>111369758.97</v>
      </c>
      <c r="E19" s="9">
        <v>288319112.18000001</v>
      </c>
      <c r="F19" s="9">
        <v>521576128.44999999</v>
      </c>
      <c r="G19" s="9">
        <v>809895240.62</v>
      </c>
      <c r="H19" s="9">
        <v>807231985.20000005</v>
      </c>
      <c r="I19" s="9">
        <v>807000888.64999998</v>
      </c>
      <c r="J19" s="9">
        <v>827373.69</v>
      </c>
      <c r="K19" s="10">
        <v>12.12</v>
      </c>
      <c r="L19" s="11" t="s">
        <v>23</v>
      </c>
      <c r="M19" s="11" t="s">
        <v>24</v>
      </c>
    </row>
    <row r="20" spans="1:13" x14ac:dyDescent="0.2">
      <c r="A20" s="8" t="s">
        <v>36</v>
      </c>
      <c r="B20" s="9">
        <v>267280744.72999999</v>
      </c>
      <c r="C20" s="9">
        <v>182634431.37</v>
      </c>
      <c r="D20" s="9">
        <v>84646313.359999999</v>
      </c>
      <c r="E20" s="9">
        <v>63499672.850000001</v>
      </c>
      <c r="F20" s="9">
        <v>116465042.15000001</v>
      </c>
      <c r="G20" s="9">
        <v>179964715</v>
      </c>
      <c r="H20" s="9">
        <v>179886732.99000001</v>
      </c>
      <c r="I20" s="9">
        <v>176874374.19</v>
      </c>
      <c r="J20" s="9">
        <v>5760057.1799999997</v>
      </c>
      <c r="K20" s="10">
        <v>31.67</v>
      </c>
      <c r="L20" s="11" t="s">
        <v>23</v>
      </c>
      <c r="M20" s="11" t="s">
        <v>23</v>
      </c>
    </row>
    <row r="21" spans="1:13" x14ac:dyDescent="0.2">
      <c r="A21" s="8" t="s">
        <v>37</v>
      </c>
      <c r="B21" s="9">
        <v>323644813.79000002</v>
      </c>
      <c r="C21" s="9">
        <v>316953013.13</v>
      </c>
      <c r="D21" s="9">
        <v>6691800.6600000001</v>
      </c>
      <c r="E21" s="9">
        <v>316806091.58999997</v>
      </c>
      <c r="F21" s="9">
        <v>3443553.54</v>
      </c>
      <c r="G21" s="9">
        <v>320249645.12</v>
      </c>
      <c r="H21" s="9">
        <v>316630534.5</v>
      </c>
      <c r="I21" s="9">
        <v>316922511.05000001</v>
      </c>
      <c r="J21" s="9">
        <v>30502.080000000002</v>
      </c>
      <c r="K21" s="10">
        <v>2.0699999999999998</v>
      </c>
      <c r="L21" s="11" t="s">
        <v>23</v>
      </c>
      <c r="M21" s="11" t="s">
        <v>24</v>
      </c>
    </row>
    <row r="22" spans="1:13" x14ac:dyDescent="0.2">
      <c r="A22" s="8" t="s">
        <v>38</v>
      </c>
      <c r="B22" s="9">
        <v>300075474.19999999</v>
      </c>
      <c r="C22" s="9">
        <v>275975552.81999999</v>
      </c>
      <c r="D22" s="9">
        <v>24099921.379999999</v>
      </c>
      <c r="E22" s="9">
        <v>267238000.78</v>
      </c>
      <c r="F22" s="9">
        <v>9863031.7799999993</v>
      </c>
      <c r="G22" s="9">
        <v>277101032.56</v>
      </c>
      <c r="H22" s="9">
        <v>275139161.56</v>
      </c>
      <c r="I22" s="9">
        <v>275975536.91000003</v>
      </c>
      <c r="J22" s="10">
        <v>15.91</v>
      </c>
      <c r="K22" s="10">
        <v>8.0299999999999994</v>
      </c>
      <c r="L22" s="11" t="s">
        <v>23</v>
      </c>
      <c r="M22" s="11" t="s">
        <v>24</v>
      </c>
    </row>
    <row r="23" spans="1:13" x14ac:dyDescent="0.2">
      <c r="A23" s="8" t="s">
        <v>39</v>
      </c>
      <c r="B23" s="9">
        <v>887855721.57000005</v>
      </c>
      <c r="C23" s="9">
        <v>798203232.20000005</v>
      </c>
      <c r="D23" s="9">
        <v>89652489.379999995</v>
      </c>
      <c r="E23" s="9">
        <v>310596941.30000001</v>
      </c>
      <c r="F23" s="9">
        <v>487824623.44999999</v>
      </c>
      <c r="G23" s="9">
        <v>798421564.75</v>
      </c>
      <c r="H23" s="9">
        <v>793632647.77999997</v>
      </c>
      <c r="I23" s="9">
        <v>797799078.70000005</v>
      </c>
      <c r="J23" s="9">
        <v>404153.5</v>
      </c>
      <c r="K23" s="10">
        <v>10.1</v>
      </c>
      <c r="L23" s="11" t="s">
        <v>23</v>
      </c>
      <c r="M23" s="11" t="s">
        <v>24</v>
      </c>
    </row>
    <row r="24" spans="1:13" x14ac:dyDescent="0.2">
      <c r="A24" s="8" t="s">
        <v>40</v>
      </c>
      <c r="B24" s="9">
        <v>1557748838.74</v>
      </c>
      <c r="C24" s="9">
        <v>1549980704.6700001</v>
      </c>
      <c r="D24" s="9">
        <v>7768134.0700000003</v>
      </c>
      <c r="E24" s="9">
        <v>1550645493.51</v>
      </c>
      <c r="F24" s="9">
        <v>759874.5</v>
      </c>
      <c r="G24" s="9">
        <v>1551405368.01</v>
      </c>
      <c r="H24" s="9">
        <v>1543216357.1400001</v>
      </c>
      <c r="I24" s="9">
        <v>1543216357.1400001</v>
      </c>
      <c r="J24" s="9">
        <v>6764347.5300000003</v>
      </c>
      <c r="K24" s="10">
        <v>0.5</v>
      </c>
      <c r="L24" s="11" t="s">
        <v>23</v>
      </c>
      <c r="M24" s="11" t="s">
        <v>24</v>
      </c>
    </row>
    <row r="25" spans="1:13" x14ac:dyDescent="0.2">
      <c r="A25" s="8" t="s">
        <v>41</v>
      </c>
      <c r="B25" s="9">
        <v>698512942.97000003</v>
      </c>
      <c r="C25" s="9">
        <v>721319024.72000003</v>
      </c>
      <c r="D25" s="9">
        <v>-22806081.75</v>
      </c>
      <c r="E25" s="9">
        <v>704801836.21000004</v>
      </c>
      <c r="F25" s="9">
        <v>19721001.289999999</v>
      </c>
      <c r="G25" s="9">
        <v>724522837.5</v>
      </c>
      <c r="H25" s="9">
        <v>720401918.13</v>
      </c>
      <c r="I25" s="9">
        <v>720265756.38</v>
      </c>
      <c r="J25" s="9">
        <v>1053268.3400000001</v>
      </c>
      <c r="K25" s="10">
        <v>-3.26</v>
      </c>
      <c r="L25" s="11" t="s">
        <v>23</v>
      </c>
      <c r="M25" s="11" t="s">
        <v>24</v>
      </c>
    </row>
    <row r="26" spans="1:13" x14ac:dyDescent="0.2">
      <c r="A26" s="8" t="s">
        <v>42</v>
      </c>
      <c r="B26" s="9">
        <v>1755067154.4000001</v>
      </c>
      <c r="C26" s="9">
        <v>1783811974.4100001</v>
      </c>
      <c r="D26" s="9">
        <v>-28744820.010000002</v>
      </c>
      <c r="E26" s="9">
        <v>1783086574.3099999</v>
      </c>
      <c r="F26" s="9">
        <v>724395.84</v>
      </c>
      <c r="G26" s="9">
        <v>1783810970.1500001</v>
      </c>
      <c r="H26" s="9">
        <v>1783810970.1500001</v>
      </c>
      <c r="I26" s="9">
        <v>1783810970.1500001</v>
      </c>
      <c r="J26" s="9">
        <v>1004.26</v>
      </c>
      <c r="K26" s="10">
        <v>-1.64</v>
      </c>
      <c r="L26" s="11" t="s">
        <v>23</v>
      </c>
      <c r="M26" s="11" t="s">
        <v>23</v>
      </c>
    </row>
    <row r="27" spans="1:13" x14ac:dyDescent="0.2">
      <c r="A27" s="8" t="s">
        <v>43</v>
      </c>
      <c r="B27" s="9">
        <v>321645314.51999998</v>
      </c>
      <c r="C27" s="9">
        <v>312911978.38</v>
      </c>
      <c r="D27" s="9">
        <v>8733336.1400000006</v>
      </c>
      <c r="E27" s="9">
        <v>367836202.61000001</v>
      </c>
      <c r="F27" s="9">
        <v>689312.74</v>
      </c>
      <c r="G27" s="9">
        <v>368525515.33999997</v>
      </c>
      <c r="H27" s="9">
        <v>312611186.69</v>
      </c>
      <c r="I27" s="9">
        <v>312611186.69</v>
      </c>
      <c r="J27" s="9">
        <v>300791.69</v>
      </c>
      <c r="K27" s="10">
        <v>2.72</v>
      </c>
      <c r="L27" s="11" t="s">
        <v>23</v>
      </c>
      <c r="M27" s="11" t="s">
        <v>24</v>
      </c>
    </row>
    <row r="28" spans="1:13" x14ac:dyDescent="0.2">
      <c r="A28" s="8" t="s">
        <v>44</v>
      </c>
      <c r="B28" s="9">
        <v>520657740.06999999</v>
      </c>
      <c r="C28" s="9">
        <v>523453698.25</v>
      </c>
      <c r="D28" s="9">
        <v>-2795958.18</v>
      </c>
      <c r="E28" s="9">
        <v>81523147.170000002</v>
      </c>
      <c r="F28" s="9">
        <v>450351689.98000002</v>
      </c>
      <c r="G28" s="9">
        <v>531874837.14999998</v>
      </c>
      <c r="H28" s="9">
        <v>529272455.24000001</v>
      </c>
      <c r="I28" s="9">
        <v>521657016.31</v>
      </c>
      <c r="J28" s="9">
        <v>1796681.93</v>
      </c>
      <c r="K28" s="10">
        <v>-0.54</v>
      </c>
      <c r="L28" s="11" t="s">
        <v>23</v>
      </c>
      <c r="M28" s="11" t="s">
        <v>24</v>
      </c>
    </row>
    <row r="29" spans="1:13" x14ac:dyDescent="0.2">
      <c r="A29" s="8" t="s">
        <v>45</v>
      </c>
      <c r="B29" s="9">
        <v>332876880</v>
      </c>
      <c r="C29" s="9">
        <v>332876880</v>
      </c>
      <c r="D29" s="10">
        <v>0</v>
      </c>
      <c r="E29" s="9">
        <v>332876798.63999999</v>
      </c>
      <c r="F29" s="10">
        <v>0</v>
      </c>
      <c r="G29" s="9">
        <v>332876798.63999999</v>
      </c>
      <c r="H29" s="9">
        <v>332876798.63999999</v>
      </c>
      <c r="I29" s="9">
        <v>332876798.63999999</v>
      </c>
      <c r="J29" s="10">
        <v>81.36</v>
      </c>
      <c r="K29" s="10">
        <v>0</v>
      </c>
      <c r="L29" s="11" t="s">
        <v>23</v>
      </c>
      <c r="M29" s="11" t="s">
        <v>23</v>
      </c>
    </row>
    <row r="30" spans="1:13" x14ac:dyDescent="0.2">
      <c r="A30" s="8" t="s">
        <v>46</v>
      </c>
      <c r="B30" s="9">
        <v>268920000</v>
      </c>
      <c r="C30" s="9">
        <v>265435139.47</v>
      </c>
      <c r="D30" s="9">
        <v>3484860.53</v>
      </c>
      <c r="E30" s="9">
        <v>265435139.47</v>
      </c>
      <c r="F30" s="10">
        <v>0</v>
      </c>
      <c r="G30" s="9">
        <v>265435139.47</v>
      </c>
      <c r="H30" s="9">
        <v>265435139.47</v>
      </c>
      <c r="I30" s="9">
        <v>265435139.47</v>
      </c>
      <c r="J30" s="10">
        <v>0</v>
      </c>
      <c r="K30" s="10">
        <v>1.3</v>
      </c>
      <c r="L30" s="11" t="s">
        <v>23</v>
      </c>
      <c r="M30" s="11" t="s">
        <v>23</v>
      </c>
    </row>
    <row r="31" spans="1:13" x14ac:dyDescent="0.2">
      <c r="A31" s="8" t="s">
        <v>47</v>
      </c>
      <c r="B31" s="9">
        <v>336714419</v>
      </c>
      <c r="C31" s="9">
        <v>290385016.13999999</v>
      </c>
      <c r="D31" s="9">
        <v>46329402.859999999</v>
      </c>
      <c r="E31" s="9">
        <v>296922441.13</v>
      </c>
      <c r="F31" s="9">
        <v>7514652.3700000001</v>
      </c>
      <c r="G31" s="9">
        <v>304437093.5</v>
      </c>
      <c r="H31" s="9">
        <v>290099563.69999999</v>
      </c>
      <c r="I31" s="9">
        <v>289725325.63</v>
      </c>
      <c r="J31" s="9">
        <v>659690.51</v>
      </c>
      <c r="K31" s="10">
        <v>13.76</v>
      </c>
      <c r="L31" s="11" t="s">
        <v>23</v>
      </c>
      <c r="M31" s="11" t="s">
        <v>24</v>
      </c>
    </row>
    <row r="32" spans="1:13" x14ac:dyDescent="0.2">
      <c r="A32" s="8" t="s">
        <v>48</v>
      </c>
      <c r="B32" s="9">
        <v>747115504.51999998</v>
      </c>
      <c r="C32" s="9">
        <v>832312923.55999994</v>
      </c>
      <c r="D32" s="9">
        <v>-85197419.040000007</v>
      </c>
      <c r="E32" s="9">
        <v>832017665.73000002</v>
      </c>
      <c r="F32" s="9">
        <v>316163.46999999997</v>
      </c>
      <c r="G32" s="9">
        <v>832333829.20000005</v>
      </c>
      <c r="H32" s="9">
        <v>832333829.20000005</v>
      </c>
      <c r="I32" s="9">
        <v>832312919.54999995</v>
      </c>
      <c r="J32" s="10">
        <v>4.01</v>
      </c>
      <c r="K32" s="10">
        <v>-11.4</v>
      </c>
      <c r="L32" s="11" t="s">
        <v>23</v>
      </c>
      <c r="M32" s="11" t="s">
        <v>24</v>
      </c>
    </row>
    <row r="33" spans="1:13" x14ac:dyDescent="0.2">
      <c r="A33" s="8" t="s">
        <v>49</v>
      </c>
      <c r="B33" s="9">
        <v>25716500</v>
      </c>
      <c r="C33" s="9">
        <v>30649033.489999998</v>
      </c>
      <c r="D33" s="9">
        <v>-4932533.49</v>
      </c>
      <c r="E33" s="9">
        <v>29157160</v>
      </c>
      <c r="F33" s="9">
        <v>1491868.49</v>
      </c>
      <c r="G33" s="9">
        <v>30649028.489999998</v>
      </c>
      <c r="H33" s="9">
        <v>30649028.489999998</v>
      </c>
      <c r="I33" s="9">
        <v>30649028.489999998</v>
      </c>
      <c r="J33" s="10">
        <v>5</v>
      </c>
      <c r="K33" s="10">
        <v>-19.18</v>
      </c>
      <c r="L33" s="11" t="s">
        <v>23</v>
      </c>
      <c r="M33" s="11" t="s">
        <v>23</v>
      </c>
    </row>
    <row r="34" spans="1:13" x14ac:dyDescent="0.2">
      <c r="A34" s="8" t="s">
        <v>50</v>
      </c>
      <c r="B34" s="9">
        <v>181542808.06</v>
      </c>
      <c r="C34" s="9">
        <v>186844096.56999999</v>
      </c>
      <c r="D34" s="9">
        <v>-5301288.5199999996</v>
      </c>
      <c r="E34" s="9">
        <v>87895228.980000004</v>
      </c>
      <c r="F34" s="9">
        <v>98659519.060000002</v>
      </c>
      <c r="G34" s="9">
        <v>186554748.03999999</v>
      </c>
      <c r="H34" s="9">
        <v>186142058.21000001</v>
      </c>
      <c r="I34" s="9">
        <v>185214612.55000001</v>
      </c>
      <c r="J34" s="9">
        <v>1629484.02</v>
      </c>
      <c r="K34" s="10">
        <v>-2.92</v>
      </c>
      <c r="L34" s="11" t="s">
        <v>23</v>
      </c>
      <c r="M34" s="11" t="s">
        <v>23</v>
      </c>
    </row>
    <row r="35" spans="1:13" x14ac:dyDescent="0.2">
      <c r="A35" s="8" t="s">
        <v>51</v>
      </c>
      <c r="B35" s="9">
        <v>126416699.62</v>
      </c>
      <c r="C35" s="9">
        <v>79237835.480000004</v>
      </c>
      <c r="D35" s="9">
        <v>47178864.149999999</v>
      </c>
      <c r="E35" s="9">
        <v>76744820.159999996</v>
      </c>
      <c r="F35" s="9">
        <v>749871.36</v>
      </c>
      <c r="G35" s="9">
        <v>77494691.519999996</v>
      </c>
      <c r="H35" s="9">
        <v>77313208.920000002</v>
      </c>
      <c r="I35" s="9">
        <v>77383897.299999997</v>
      </c>
      <c r="J35" s="9">
        <v>1853938.18</v>
      </c>
      <c r="K35" s="10">
        <v>37.32</v>
      </c>
      <c r="L35" s="11" t="s">
        <v>23</v>
      </c>
      <c r="M35" s="11" t="s">
        <v>23</v>
      </c>
    </row>
    <row r="36" spans="1:13" x14ac:dyDescent="0.2">
      <c r="A36" s="8" t="s">
        <v>52</v>
      </c>
      <c r="B36" s="9">
        <v>156848602.94</v>
      </c>
      <c r="C36" s="9">
        <v>132917586.37</v>
      </c>
      <c r="D36" s="9">
        <v>23931016.579999998</v>
      </c>
      <c r="E36" s="9">
        <v>52686297.600000001</v>
      </c>
      <c r="F36" s="9">
        <v>82881335.079999998</v>
      </c>
      <c r="G36" s="9">
        <v>135567632.68000001</v>
      </c>
      <c r="H36" s="9">
        <v>135290169.75</v>
      </c>
      <c r="I36" s="9">
        <v>132637632.87</v>
      </c>
      <c r="J36" s="9">
        <v>279953.5</v>
      </c>
      <c r="K36" s="10">
        <v>15.26</v>
      </c>
      <c r="L36" s="11" t="s">
        <v>23</v>
      </c>
      <c r="M36" s="11" t="s">
        <v>24</v>
      </c>
    </row>
    <row r="37" spans="1:13" x14ac:dyDescent="0.2">
      <c r="A37" s="8" t="s">
        <v>53</v>
      </c>
      <c r="B37" s="9">
        <v>159486651.83000001</v>
      </c>
      <c r="C37" s="9">
        <v>138119363.28999999</v>
      </c>
      <c r="D37" s="9">
        <v>21367288.539999999</v>
      </c>
      <c r="E37" s="9">
        <v>57860366.390000001</v>
      </c>
      <c r="F37" s="9">
        <v>51710260</v>
      </c>
      <c r="G37" s="9">
        <v>109570626.39</v>
      </c>
      <c r="H37" s="9">
        <v>108630774.8</v>
      </c>
      <c r="I37" s="9">
        <v>108630774.8</v>
      </c>
      <c r="J37" s="9">
        <v>29488588.489999998</v>
      </c>
      <c r="K37" s="10">
        <v>13.4</v>
      </c>
      <c r="L37" s="11" t="s">
        <v>23</v>
      </c>
      <c r="M37" s="11" t="s">
        <v>23</v>
      </c>
    </row>
    <row r="38" spans="1:13" x14ac:dyDescent="0.2">
      <c r="A38" s="8" t="s">
        <v>54</v>
      </c>
      <c r="B38" s="9">
        <v>322906253.99000001</v>
      </c>
      <c r="C38" s="9">
        <v>370506985.66000003</v>
      </c>
      <c r="D38" s="9">
        <v>-47600731.670000002</v>
      </c>
      <c r="E38" s="9">
        <v>370488600.19999999</v>
      </c>
      <c r="F38" s="10">
        <v>0</v>
      </c>
      <c r="G38" s="9">
        <v>370488600.19999999</v>
      </c>
      <c r="H38" s="9">
        <v>370488600.19999999</v>
      </c>
      <c r="I38" s="9">
        <v>370488600.19999999</v>
      </c>
      <c r="J38" s="9">
        <v>18385.46</v>
      </c>
      <c r="K38" s="10">
        <v>-14.74</v>
      </c>
      <c r="L38" s="11" t="s">
        <v>23</v>
      </c>
      <c r="M38" s="11" t="s">
        <v>23</v>
      </c>
    </row>
    <row r="39" spans="1:13" x14ac:dyDescent="0.2">
      <c r="A39" s="8" t="s">
        <v>55</v>
      </c>
      <c r="B39" s="9">
        <v>234757963.19999999</v>
      </c>
      <c r="C39" s="9">
        <v>239307935.41999999</v>
      </c>
      <c r="D39" s="9">
        <v>-4549972.22</v>
      </c>
      <c r="E39" s="9">
        <v>239018671.84999999</v>
      </c>
      <c r="F39" s="10">
        <v>0</v>
      </c>
      <c r="G39" s="9">
        <v>239018671.84999999</v>
      </c>
      <c r="H39" s="9">
        <v>239018671.84999999</v>
      </c>
      <c r="I39" s="9">
        <v>239018671.84999999</v>
      </c>
      <c r="J39" s="9">
        <v>289263.57</v>
      </c>
      <c r="K39" s="10">
        <v>-1.94</v>
      </c>
      <c r="L39" s="11" t="s">
        <v>23</v>
      </c>
      <c r="M39" s="11" t="s">
        <v>23</v>
      </c>
    </row>
    <row r="40" spans="1:13" x14ac:dyDescent="0.2">
      <c r="A40" s="8" t="s">
        <v>56</v>
      </c>
      <c r="B40" s="9">
        <v>140643088.94999999</v>
      </c>
      <c r="C40" s="9">
        <v>136702599.56</v>
      </c>
      <c r="D40" s="9">
        <v>3940489.38</v>
      </c>
      <c r="E40" s="9">
        <v>95419639.739999995</v>
      </c>
      <c r="F40" s="9">
        <v>35739521.57</v>
      </c>
      <c r="G40" s="9">
        <v>131159161.31</v>
      </c>
      <c r="H40" s="9">
        <v>131157808.70999999</v>
      </c>
      <c r="I40" s="9">
        <v>130274841.19</v>
      </c>
      <c r="J40" s="9">
        <v>6427758.3700000001</v>
      </c>
      <c r="K40" s="10">
        <v>2.8</v>
      </c>
      <c r="L40" s="11" t="s">
        <v>23</v>
      </c>
      <c r="M40" s="11" t="s">
        <v>23</v>
      </c>
    </row>
    <row r="41" spans="1:13" x14ac:dyDescent="0.2">
      <c r="A41" s="8" t="s">
        <v>57</v>
      </c>
      <c r="B41" s="9">
        <v>45000000</v>
      </c>
      <c r="C41" s="9">
        <v>34155792.119999997</v>
      </c>
      <c r="D41" s="9">
        <v>10844207.880000001</v>
      </c>
      <c r="E41" s="10">
        <v>0</v>
      </c>
      <c r="F41" s="9">
        <v>32800146.120000001</v>
      </c>
      <c r="G41" s="9">
        <v>32800146.120000001</v>
      </c>
      <c r="H41" s="9">
        <v>32800146.120000001</v>
      </c>
      <c r="I41" s="9">
        <v>32415786.289999999</v>
      </c>
      <c r="J41" s="9">
        <v>1740005.83</v>
      </c>
      <c r="K41" s="10">
        <v>24.1</v>
      </c>
      <c r="L41" s="11" t="s">
        <v>23</v>
      </c>
      <c r="M41" s="11" t="s">
        <v>23</v>
      </c>
    </row>
    <row r="42" spans="1:13" x14ac:dyDescent="0.2">
      <c r="A42" s="8" t="s">
        <v>58</v>
      </c>
      <c r="B42" s="9">
        <v>24334869.890000001</v>
      </c>
      <c r="C42" s="9">
        <v>72499061.400000006</v>
      </c>
      <c r="D42" s="9">
        <v>-48164191.509999998</v>
      </c>
      <c r="E42" s="9">
        <v>70877198.280000001</v>
      </c>
      <c r="F42" s="9">
        <v>1067787</v>
      </c>
      <c r="G42" s="9">
        <v>71944985.280000001</v>
      </c>
      <c r="H42" s="9">
        <v>71618784.930000007</v>
      </c>
      <c r="I42" s="9">
        <v>71579276.930000007</v>
      </c>
      <c r="J42" s="9">
        <v>919784.47</v>
      </c>
      <c r="K42" s="10">
        <v>-197.92</v>
      </c>
      <c r="L42" s="11" t="s">
        <v>23</v>
      </c>
      <c r="M42" s="11" t="s">
        <v>23</v>
      </c>
    </row>
    <row r="43" spans="1:13" x14ac:dyDescent="0.2">
      <c r="A43" s="8" t="s">
        <v>59</v>
      </c>
      <c r="B43" s="9">
        <v>145906666.88999999</v>
      </c>
      <c r="C43" s="9">
        <v>102142460</v>
      </c>
      <c r="D43" s="9">
        <v>43764206.890000001</v>
      </c>
      <c r="E43" s="9">
        <v>102142460</v>
      </c>
      <c r="F43" s="10">
        <v>0</v>
      </c>
      <c r="G43" s="9">
        <v>102142460</v>
      </c>
      <c r="H43" s="9">
        <v>102142460</v>
      </c>
      <c r="I43" s="9">
        <v>102142460</v>
      </c>
      <c r="J43" s="10">
        <v>0</v>
      </c>
      <c r="K43" s="10">
        <v>29.99</v>
      </c>
      <c r="L43" s="11" t="s">
        <v>23</v>
      </c>
      <c r="M43" s="11" t="s">
        <v>23</v>
      </c>
    </row>
    <row r="44" spans="1:13" x14ac:dyDescent="0.2">
      <c r="A44" s="8" t="s">
        <v>60</v>
      </c>
      <c r="B44" s="9">
        <v>200396400.19</v>
      </c>
      <c r="C44" s="9">
        <v>241052442.02000001</v>
      </c>
      <c r="D44" s="9">
        <v>-40656041.829999998</v>
      </c>
      <c r="E44" s="9">
        <v>203346391.33000001</v>
      </c>
      <c r="F44" s="9">
        <v>36125908.740000002</v>
      </c>
      <c r="G44" s="9">
        <v>239472300.06</v>
      </c>
      <c r="H44" s="9">
        <v>239472300.06</v>
      </c>
      <c r="I44" s="9">
        <v>239229028.09999999</v>
      </c>
      <c r="J44" s="9">
        <v>1823413.91</v>
      </c>
      <c r="K44" s="10">
        <v>-20.29</v>
      </c>
      <c r="L44" s="11" t="s">
        <v>23</v>
      </c>
      <c r="M44" s="11" t="s">
        <v>23</v>
      </c>
    </row>
    <row r="45" spans="1:13" x14ac:dyDescent="0.2">
      <c r="A45" s="8" t="s">
        <v>61</v>
      </c>
      <c r="B45" s="9">
        <v>230459487.16</v>
      </c>
      <c r="C45" s="9">
        <v>257744618.24000001</v>
      </c>
      <c r="D45" s="9">
        <v>-27285131.079999998</v>
      </c>
      <c r="E45" s="9">
        <v>123192949.17</v>
      </c>
      <c r="F45" s="9">
        <v>126745976.44</v>
      </c>
      <c r="G45" s="9">
        <v>249938925.61000001</v>
      </c>
      <c r="H45" s="9">
        <v>249484040.90000001</v>
      </c>
      <c r="I45" s="9">
        <v>257744618.09</v>
      </c>
      <c r="J45" s="10">
        <v>0.15</v>
      </c>
      <c r="K45" s="10">
        <v>-11.84</v>
      </c>
      <c r="L45" s="11" t="s">
        <v>23</v>
      </c>
      <c r="M45" s="11" t="s">
        <v>23</v>
      </c>
    </row>
    <row r="46" spans="1:13" x14ac:dyDescent="0.2">
      <c r="A46" s="8" t="s">
        <v>62</v>
      </c>
      <c r="B46" s="9">
        <v>60000000</v>
      </c>
      <c r="C46" s="10">
        <v>0</v>
      </c>
      <c r="D46" s="9">
        <v>60000000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100</v>
      </c>
      <c r="L46" s="11" t="s">
        <v>23</v>
      </c>
      <c r="M46" s="11" t="s">
        <v>23</v>
      </c>
    </row>
    <row r="47" spans="1:13" x14ac:dyDescent="0.2">
      <c r="A47" s="8" t="s">
        <v>63</v>
      </c>
      <c r="B47" s="9">
        <v>245846581.74000001</v>
      </c>
      <c r="C47" s="9">
        <v>227606063.15000001</v>
      </c>
      <c r="D47" s="9">
        <v>18240518.59</v>
      </c>
      <c r="E47" s="9">
        <v>143701165.18000001</v>
      </c>
      <c r="F47" s="9">
        <v>80788600.579999998</v>
      </c>
      <c r="G47" s="9">
        <v>224489765.75999999</v>
      </c>
      <c r="H47" s="9">
        <v>224405307.41</v>
      </c>
      <c r="I47" s="9">
        <v>223566574.56999999</v>
      </c>
      <c r="J47" s="9">
        <v>4039488.59</v>
      </c>
      <c r="K47" s="10">
        <v>7.42</v>
      </c>
      <c r="L47" s="11" t="s">
        <v>23</v>
      </c>
      <c r="M47" s="11" t="s">
        <v>23</v>
      </c>
    </row>
    <row r="48" spans="1:13" x14ac:dyDescent="0.2">
      <c r="A48" s="8" t="s">
        <v>64</v>
      </c>
      <c r="B48" s="9">
        <v>171450630.34999999</v>
      </c>
      <c r="C48" s="9">
        <v>139151217.62</v>
      </c>
      <c r="D48" s="9">
        <v>32299412.73</v>
      </c>
      <c r="E48" s="9">
        <v>66355478.840000004</v>
      </c>
      <c r="F48" s="9">
        <v>73738958.969999999</v>
      </c>
      <c r="G48" s="9">
        <v>140094437.81999999</v>
      </c>
      <c r="H48" s="9">
        <v>140094437.81999999</v>
      </c>
      <c r="I48" s="9">
        <v>139146914.06</v>
      </c>
      <c r="J48" s="9">
        <v>4303.5600000000004</v>
      </c>
      <c r="K48" s="10">
        <v>18.84</v>
      </c>
      <c r="L48" s="11" t="s">
        <v>23</v>
      </c>
      <c r="M48" s="11" t="s">
        <v>24</v>
      </c>
    </row>
    <row r="49" spans="1:13" x14ac:dyDescent="0.2">
      <c r="A49" s="8" t="s">
        <v>65</v>
      </c>
      <c r="B49" s="9">
        <v>278704088.98000002</v>
      </c>
      <c r="C49" s="9">
        <v>255024853.56999999</v>
      </c>
      <c r="D49" s="9">
        <v>23679235.399999999</v>
      </c>
      <c r="E49" s="9">
        <v>149137496.43000001</v>
      </c>
      <c r="F49" s="9">
        <v>104972072.78</v>
      </c>
      <c r="G49" s="9">
        <v>254109569.21000001</v>
      </c>
      <c r="H49" s="9">
        <v>254109569.21000001</v>
      </c>
      <c r="I49" s="9">
        <v>254038198.24000001</v>
      </c>
      <c r="J49" s="9">
        <v>986655.33</v>
      </c>
      <c r="K49" s="10">
        <v>8.5</v>
      </c>
      <c r="L49" s="11" t="s">
        <v>23</v>
      </c>
      <c r="M49" s="11" t="s">
        <v>23</v>
      </c>
    </row>
    <row r="50" spans="1:13" x14ac:dyDescent="0.2">
      <c r="A50" s="8" t="s">
        <v>66</v>
      </c>
      <c r="B50" s="9">
        <v>64351212.090000004</v>
      </c>
      <c r="C50" s="9">
        <v>67442014.680000007</v>
      </c>
      <c r="D50" s="9">
        <v>-3090802.58</v>
      </c>
      <c r="E50" s="9">
        <v>57613490.82</v>
      </c>
      <c r="F50" s="9">
        <v>12266939.140000001</v>
      </c>
      <c r="G50" s="9">
        <v>69880429.950000003</v>
      </c>
      <c r="H50" s="9">
        <v>68964732.370000005</v>
      </c>
      <c r="I50" s="9">
        <v>67439625.680000007</v>
      </c>
      <c r="J50" s="9">
        <v>2388.9899999999998</v>
      </c>
      <c r="K50" s="10">
        <v>-4.8</v>
      </c>
      <c r="L50" s="11" t="s">
        <v>23</v>
      </c>
      <c r="M50" s="11" t="s">
        <v>24</v>
      </c>
    </row>
    <row r="51" spans="1:13" x14ac:dyDescent="0.2">
      <c r="A51" s="8" t="s">
        <v>67</v>
      </c>
      <c r="B51" s="9">
        <v>41121150.359999999</v>
      </c>
      <c r="C51" s="9">
        <v>20180690.140000001</v>
      </c>
      <c r="D51" s="9">
        <v>20940460.219999999</v>
      </c>
      <c r="E51" s="9">
        <v>5828624</v>
      </c>
      <c r="F51" s="9">
        <v>13231560.890000001</v>
      </c>
      <c r="G51" s="9">
        <v>19060184.890000001</v>
      </c>
      <c r="H51" s="9">
        <v>19060184.890000001</v>
      </c>
      <c r="I51" s="9">
        <v>18855524.960000001</v>
      </c>
      <c r="J51" s="9">
        <v>1325165.18</v>
      </c>
      <c r="K51" s="10">
        <v>50.92</v>
      </c>
      <c r="L51" s="11" t="s">
        <v>23</v>
      </c>
      <c r="M51" s="11" t="s">
        <v>23</v>
      </c>
    </row>
    <row r="52" spans="1:13" x14ac:dyDescent="0.2">
      <c r="A52" s="8" t="s">
        <v>68</v>
      </c>
      <c r="B52" s="9">
        <v>109393657.5</v>
      </c>
      <c r="C52" s="9">
        <v>55017531.770000003</v>
      </c>
      <c r="D52" s="9">
        <v>54376125.729999997</v>
      </c>
      <c r="E52" s="9">
        <v>31909403.609999999</v>
      </c>
      <c r="F52" s="9">
        <v>18714820.100000001</v>
      </c>
      <c r="G52" s="9">
        <v>50624223.700000003</v>
      </c>
      <c r="H52" s="9">
        <v>50624223.700000003</v>
      </c>
      <c r="I52" s="9">
        <v>51531264.659999996</v>
      </c>
      <c r="J52" s="9">
        <v>3486267.11</v>
      </c>
      <c r="K52" s="10">
        <v>49.71</v>
      </c>
      <c r="L52" s="11" t="s">
        <v>23</v>
      </c>
      <c r="M52" s="11" t="s">
        <v>23</v>
      </c>
    </row>
    <row r="53" spans="1:13" x14ac:dyDescent="0.2">
      <c r="A53" s="8" t="s">
        <v>69</v>
      </c>
      <c r="B53" s="9">
        <v>21556130.059999999</v>
      </c>
      <c r="C53" s="9">
        <v>47595425.549999997</v>
      </c>
      <c r="D53" s="9">
        <v>-26039295.489999998</v>
      </c>
      <c r="E53" s="9">
        <v>8590459.2799999993</v>
      </c>
      <c r="F53" s="9">
        <v>35554355.789999999</v>
      </c>
      <c r="G53" s="9">
        <v>44144815.07</v>
      </c>
      <c r="H53" s="9">
        <v>44144815.07</v>
      </c>
      <c r="I53" s="9">
        <v>43875340.329999998</v>
      </c>
      <c r="J53" s="9">
        <v>3720085.22</v>
      </c>
      <c r="K53" s="10">
        <v>-120.8</v>
      </c>
      <c r="L53" s="11" t="s">
        <v>23</v>
      </c>
      <c r="M53" s="11" t="s">
        <v>23</v>
      </c>
    </row>
    <row r="54" spans="1:13" x14ac:dyDescent="0.2">
      <c r="A54" s="8" t="s">
        <v>70</v>
      </c>
      <c r="B54" s="9">
        <v>649442232.80999994</v>
      </c>
      <c r="C54" s="9">
        <v>638297303.25999999</v>
      </c>
      <c r="D54" s="9">
        <v>11144929.550000001</v>
      </c>
      <c r="E54" s="9">
        <v>556857816.58000004</v>
      </c>
      <c r="F54" s="9">
        <v>76544324.280000001</v>
      </c>
      <c r="G54" s="9">
        <v>633402140.86000001</v>
      </c>
      <c r="H54" s="9">
        <v>631753419.84000003</v>
      </c>
      <c r="I54" s="9">
        <v>635201325.84000003</v>
      </c>
      <c r="J54" s="9">
        <v>3095977.42</v>
      </c>
      <c r="K54" s="10">
        <v>1.72</v>
      </c>
      <c r="L54" s="11" t="s">
        <v>23</v>
      </c>
      <c r="M54" s="11" t="s">
        <v>23</v>
      </c>
    </row>
    <row r="55" spans="1:13" x14ac:dyDescent="0.2">
      <c r="A55" s="8" t="s">
        <v>71</v>
      </c>
      <c r="B55" s="9">
        <v>174172674.65000001</v>
      </c>
      <c r="C55" s="9">
        <v>145123709.71000001</v>
      </c>
      <c r="D55" s="9">
        <v>29048964.940000001</v>
      </c>
      <c r="E55" s="9">
        <v>11850014.800000001</v>
      </c>
      <c r="F55" s="9">
        <v>132891780.15000001</v>
      </c>
      <c r="G55" s="9">
        <v>144741794.94999999</v>
      </c>
      <c r="H55" s="9">
        <v>144294018.15000001</v>
      </c>
      <c r="I55" s="9">
        <v>144277739.69</v>
      </c>
      <c r="J55" s="9">
        <v>845970.02</v>
      </c>
      <c r="K55" s="10">
        <v>16.68</v>
      </c>
      <c r="L55" s="11" t="s">
        <v>23</v>
      </c>
      <c r="M55" s="11" t="s">
        <v>23</v>
      </c>
    </row>
    <row r="56" spans="1:13" x14ac:dyDescent="0.2">
      <c r="A56" s="8" t="s">
        <v>72</v>
      </c>
      <c r="B56" s="9">
        <v>280000000</v>
      </c>
      <c r="C56" s="9">
        <v>279459648.13999999</v>
      </c>
      <c r="D56" s="9">
        <v>540351.86</v>
      </c>
      <c r="E56" s="9">
        <v>261573293.56</v>
      </c>
      <c r="F56" s="9">
        <v>14583716.130000001</v>
      </c>
      <c r="G56" s="9">
        <v>276157009.69</v>
      </c>
      <c r="H56" s="9">
        <v>270728761.75999999</v>
      </c>
      <c r="I56" s="9">
        <v>271123755.05000001</v>
      </c>
      <c r="J56" s="9">
        <v>8335893.0800000001</v>
      </c>
      <c r="K56" s="10">
        <v>0.19</v>
      </c>
      <c r="L56" s="11" t="s">
        <v>23</v>
      </c>
      <c r="M56" s="11" t="s">
        <v>23</v>
      </c>
    </row>
    <row r="57" spans="1:13" x14ac:dyDescent="0.2">
      <c r="A57" s="8" t="s">
        <v>73</v>
      </c>
      <c r="B57" s="9">
        <v>1243432836.8499999</v>
      </c>
      <c r="C57" s="9">
        <v>1743862632.3299999</v>
      </c>
      <c r="D57" s="9">
        <v>-500429795.48000002</v>
      </c>
      <c r="E57" s="9">
        <v>1731315722.46</v>
      </c>
      <c r="F57" s="9">
        <v>15909192.59</v>
      </c>
      <c r="G57" s="9">
        <v>1747224915.0599999</v>
      </c>
      <c r="H57" s="9">
        <v>1747224914.6400001</v>
      </c>
      <c r="I57" s="9">
        <v>1753695133</v>
      </c>
      <c r="J57" s="9">
        <v>-9832500.6699999999</v>
      </c>
      <c r="K57" s="10">
        <v>-40.25</v>
      </c>
      <c r="L57" s="11" t="s">
        <v>24</v>
      </c>
      <c r="M57" s="11" t="s">
        <v>24</v>
      </c>
    </row>
    <row r="58" spans="1:13" x14ac:dyDescent="0.2">
      <c r="A58" s="5" t="s">
        <v>74</v>
      </c>
      <c r="B58" s="6">
        <v>26414777.199999999</v>
      </c>
      <c r="C58" s="6">
        <v>32528508.16</v>
      </c>
      <c r="D58" s="6">
        <v>-6113730.96</v>
      </c>
      <c r="E58" s="6">
        <v>30632790</v>
      </c>
      <c r="F58" s="6">
        <v>326612.15999999997</v>
      </c>
      <c r="G58" s="6">
        <v>30959402.16</v>
      </c>
      <c r="H58" s="6">
        <v>30959402.16</v>
      </c>
      <c r="I58" s="6">
        <v>31340535.359999999</v>
      </c>
      <c r="J58" s="6">
        <v>1187972.8</v>
      </c>
      <c r="K58" s="7"/>
      <c r="L58" s="7"/>
      <c r="M58" s="7"/>
    </row>
    <row r="59" spans="1:13" x14ac:dyDescent="0.2">
      <c r="A59" s="8" t="s">
        <v>75</v>
      </c>
      <c r="B59" s="9">
        <v>26414777.199999999</v>
      </c>
      <c r="C59" s="9">
        <v>32528508.16</v>
      </c>
      <c r="D59" s="9">
        <v>-6113730.96</v>
      </c>
      <c r="E59" s="9">
        <v>30632790</v>
      </c>
      <c r="F59" s="9">
        <v>326612.15999999997</v>
      </c>
      <c r="G59" s="9">
        <v>30959402.16</v>
      </c>
      <c r="H59" s="9">
        <v>30959402.16</v>
      </c>
      <c r="I59" s="9">
        <v>31340535.359999999</v>
      </c>
      <c r="J59" s="9">
        <v>1187972.8</v>
      </c>
      <c r="K59" s="10">
        <v>-23.15</v>
      </c>
      <c r="L59" s="11" t="s">
        <v>23</v>
      </c>
      <c r="M59" s="11" t="s">
        <v>23</v>
      </c>
    </row>
    <row r="60" spans="1:13" x14ac:dyDescent="0.2">
      <c r="A60" s="5" t="s">
        <v>76</v>
      </c>
      <c r="B60" s="7">
        <v>0</v>
      </c>
      <c r="C60" s="7">
        <v>0</v>
      </c>
      <c r="D60" s="7">
        <v>0</v>
      </c>
      <c r="E60" s="6">
        <v>101274028</v>
      </c>
      <c r="F60" s="7">
        <v>0</v>
      </c>
      <c r="G60" s="6">
        <v>101274028</v>
      </c>
      <c r="H60" s="6">
        <v>10407902.390000001</v>
      </c>
      <c r="I60" s="6">
        <v>10407902.390000001</v>
      </c>
      <c r="J60" s="6">
        <v>-10407902.390000001</v>
      </c>
      <c r="K60" s="7"/>
      <c r="L60" s="7"/>
      <c r="M60" s="7"/>
    </row>
    <row r="61" spans="1:13" x14ac:dyDescent="0.2">
      <c r="A61" s="8" t="s">
        <v>77</v>
      </c>
      <c r="B61" s="10">
        <v>0</v>
      </c>
      <c r="C61" s="10">
        <v>0</v>
      </c>
      <c r="D61" s="10">
        <v>0</v>
      </c>
      <c r="E61" s="9">
        <v>101274028</v>
      </c>
      <c r="F61" s="10">
        <v>0</v>
      </c>
      <c r="G61" s="9">
        <v>101274028</v>
      </c>
      <c r="H61" s="9">
        <v>10407902.390000001</v>
      </c>
      <c r="I61" s="9">
        <v>10407902.390000001</v>
      </c>
      <c r="J61" s="9">
        <v>-10407902.390000001</v>
      </c>
      <c r="K61" s="10">
        <v>0</v>
      </c>
      <c r="L61" s="11" t="s">
        <v>24</v>
      </c>
      <c r="M61" s="11" t="s">
        <v>24</v>
      </c>
    </row>
    <row r="62" spans="1:13" x14ac:dyDescent="0.2">
      <c r="A62" s="5" t="s">
        <v>78</v>
      </c>
      <c r="B62" s="7">
        <v>0</v>
      </c>
      <c r="C62" s="7">
        <v>0</v>
      </c>
      <c r="D62" s="7">
        <v>0</v>
      </c>
      <c r="E62" s="7">
        <v>0</v>
      </c>
      <c r="F62" s="6">
        <v>70053020.859999999</v>
      </c>
      <c r="G62" s="6">
        <v>70053020.859999999</v>
      </c>
      <c r="H62" s="6">
        <v>70053020.859999999</v>
      </c>
      <c r="I62" s="7">
        <v>0</v>
      </c>
      <c r="J62" s="7">
        <v>0</v>
      </c>
      <c r="K62" s="7"/>
      <c r="L62" s="7"/>
      <c r="M62" s="7"/>
    </row>
    <row r="63" spans="1:13" x14ac:dyDescent="0.2">
      <c r="A63" s="8" t="s">
        <v>79</v>
      </c>
      <c r="B63" s="10">
        <v>0</v>
      </c>
      <c r="C63" s="10">
        <v>0</v>
      </c>
      <c r="D63" s="10">
        <v>0</v>
      </c>
      <c r="E63" s="10">
        <v>0</v>
      </c>
      <c r="F63" s="9">
        <v>70053020.859999999</v>
      </c>
      <c r="G63" s="9">
        <v>70053020.859999999</v>
      </c>
      <c r="H63" s="9">
        <v>70053020.859999999</v>
      </c>
      <c r="I63" s="10">
        <v>0</v>
      </c>
      <c r="J63" s="10">
        <v>0</v>
      </c>
      <c r="K63" s="10">
        <v>0</v>
      </c>
      <c r="L63" s="11" t="s">
        <v>23</v>
      </c>
      <c r="M63" s="11" t="s">
        <v>24</v>
      </c>
    </row>
    <row r="64" spans="1:13" x14ac:dyDescent="0.2">
      <c r="A64" s="5" t="s">
        <v>80</v>
      </c>
      <c r="B64" s="7">
        <v>0</v>
      </c>
      <c r="C64" s="7">
        <v>0</v>
      </c>
      <c r="D64" s="7">
        <v>0</v>
      </c>
      <c r="E64" s="7">
        <v>0</v>
      </c>
      <c r="F64" s="6">
        <v>-38320516.280000001</v>
      </c>
      <c r="G64" s="6">
        <v>-38320516.280000001</v>
      </c>
      <c r="H64" s="6">
        <v>-38320516.280000001</v>
      </c>
      <c r="I64" s="7">
        <v>0</v>
      </c>
      <c r="J64" s="7">
        <v>0</v>
      </c>
      <c r="K64" s="7"/>
      <c r="L64" s="7"/>
      <c r="M64" s="7"/>
    </row>
    <row r="65" spans="1:13" x14ac:dyDescent="0.2">
      <c r="A65" s="8" t="s">
        <v>81</v>
      </c>
      <c r="B65" s="10">
        <v>0</v>
      </c>
      <c r="C65" s="10">
        <v>0</v>
      </c>
      <c r="D65" s="10">
        <v>0</v>
      </c>
      <c r="E65" s="10">
        <v>0</v>
      </c>
      <c r="F65" s="9">
        <v>-38320516.280000001</v>
      </c>
      <c r="G65" s="9">
        <v>-38320516.280000001</v>
      </c>
      <c r="H65" s="9">
        <v>-38320516.280000001</v>
      </c>
      <c r="I65" s="10">
        <v>0</v>
      </c>
      <c r="J65" s="10">
        <v>0</v>
      </c>
      <c r="K65" s="10">
        <v>0</v>
      </c>
      <c r="L65" s="11" t="s">
        <v>23</v>
      </c>
      <c r="M65" s="11" t="s">
        <v>23</v>
      </c>
    </row>
    <row r="66" spans="1:13" x14ac:dyDescent="0.2">
      <c r="A66" s="5" t="s">
        <v>82</v>
      </c>
      <c r="B66" s="7">
        <v>0</v>
      </c>
      <c r="C66" s="7">
        <v>0</v>
      </c>
      <c r="D66" s="7">
        <v>0</v>
      </c>
      <c r="E66" s="7">
        <v>0</v>
      </c>
      <c r="F66" s="6">
        <v>3443930</v>
      </c>
      <c r="G66" s="6">
        <v>3443930</v>
      </c>
      <c r="H66" s="6">
        <v>3443930</v>
      </c>
      <c r="I66" s="7">
        <v>0</v>
      </c>
      <c r="J66" s="7">
        <v>0</v>
      </c>
      <c r="K66" s="7"/>
      <c r="L66" s="7"/>
      <c r="M66" s="7"/>
    </row>
    <row r="67" spans="1:13" x14ac:dyDescent="0.2">
      <c r="A67" s="8" t="s">
        <v>83</v>
      </c>
      <c r="B67" s="10">
        <v>0</v>
      </c>
      <c r="C67" s="10">
        <v>0</v>
      </c>
      <c r="D67" s="10">
        <v>0</v>
      </c>
      <c r="E67" s="10">
        <v>0</v>
      </c>
      <c r="F67" s="9">
        <v>3443930</v>
      </c>
      <c r="G67" s="9">
        <v>3443930</v>
      </c>
      <c r="H67" s="9">
        <v>3443930</v>
      </c>
      <c r="I67" s="10">
        <v>0</v>
      </c>
      <c r="J67" s="10">
        <v>0</v>
      </c>
      <c r="K67" s="10">
        <v>0</v>
      </c>
      <c r="L67" s="11" t="s">
        <v>23</v>
      </c>
      <c r="M67" s="11" t="s">
        <v>24</v>
      </c>
    </row>
    <row r="68" spans="1:13" ht="12" thickBot="1" x14ac:dyDescent="0.25">
      <c r="A68" s="8" t="s">
        <v>84</v>
      </c>
      <c r="B68" s="12">
        <v>27191489936.330002</v>
      </c>
      <c r="C68" s="12">
        <v>26046097150.400002</v>
      </c>
      <c r="D68" s="12">
        <v>1145392785.9200001</v>
      </c>
      <c r="E68" s="12">
        <v>16947089388.01</v>
      </c>
      <c r="F68" s="12">
        <v>9252585556.6499996</v>
      </c>
      <c r="G68" s="12">
        <v>26199674944.66</v>
      </c>
      <c r="H68" s="12">
        <v>25991284865.990002</v>
      </c>
      <c r="I68" s="12">
        <v>25976590770.009998</v>
      </c>
      <c r="J68" s="12">
        <v>69506380.400000006</v>
      </c>
      <c r="K68" s="10"/>
      <c r="L68" s="11"/>
      <c r="M68" s="11"/>
    </row>
    <row r="69" spans="1:13" x14ac:dyDescent="0.2">
      <c r="A69" s="13" t="s">
        <v>85</v>
      </c>
      <c r="B69" s="14"/>
      <c r="C69" s="14"/>
      <c r="D69" s="14"/>
      <c r="E69" s="14"/>
      <c r="F69" s="14"/>
      <c r="G69" s="14"/>
      <c r="H69" s="15">
        <v>162328.43</v>
      </c>
      <c r="I69" s="14"/>
      <c r="J69" s="14"/>
      <c r="K69" s="14"/>
      <c r="L69" s="16"/>
      <c r="M69" s="16"/>
    </row>
    <row r="70" spans="1:13" x14ac:dyDescent="0.2">
      <c r="A70" s="13" t="s">
        <v>86</v>
      </c>
      <c r="B70" s="14"/>
      <c r="C70" s="14"/>
      <c r="D70" s="14"/>
      <c r="E70" s="14"/>
      <c r="F70" s="14"/>
      <c r="G70" s="14"/>
      <c r="H70" s="15">
        <v>21751452.350000001</v>
      </c>
      <c r="I70" s="14"/>
      <c r="J70" s="14"/>
      <c r="K70" s="14"/>
      <c r="L70" s="16"/>
      <c r="M70" s="16"/>
    </row>
    <row r="71" spans="1:13" x14ac:dyDescent="0.2">
      <c r="A71" s="8" t="s">
        <v>87</v>
      </c>
      <c r="B71" s="9">
        <v>27191489936.330002</v>
      </c>
      <c r="C71" s="9">
        <v>26046097150.400002</v>
      </c>
      <c r="D71" s="9">
        <v>1145392785.9200001</v>
      </c>
      <c r="E71" s="9">
        <v>16947089388.01</v>
      </c>
      <c r="F71" s="9">
        <v>9252585556.6499996</v>
      </c>
      <c r="G71" s="9">
        <v>26199674944.66</v>
      </c>
      <c r="H71" s="9">
        <v>26013198646.77</v>
      </c>
      <c r="I71" s="9">
        <v>25976590770.009998</v>
      </c>
      <c r="J71" s="9">
        <v>69506380.400000006</v>
      </c>
      <c r="K71" s="10"/>
      <c r="L71" s="11"/>
      <c r="M71" s="11"/>
    </row>
  </sheetData>
  <mergeCells count="15">
    <mergeCell ref="A5:A6"/>
    <mergeCell ref="B5:B6"/>
    <mergeCell ref="C5:C6"/>
    <mergeCell ref="D5:D6"/>
    <mergeCell ref="E5:E6"/>
    <mergeCell ref="A2:M2"/>
    <mergeCell ref="A3:G3"/>
    <mergeCell ref="H3:M3"/>
    <mergeCell ref="A4:G4"/>
    <mergeCell ref="H4:M4"/>
    <mergeCell ref="F5:F6"/>
    <mergeCell ref="G5:G6"/>
    <mergeCell ref="H5:H6"/>
    <mergeCell ref="I5:I6"/>
    <mergeCell ref="J5:J6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2</xdr:row>
                <xdr:rowOff>83820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7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2</xdr:row>
                <xdr:rowOff>83820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8" name="Control 3">
          <controlPr defaultSize="0" r:id="rId9">
            <anchor mov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914400</xdr:colOff>
                <xdr:row>73</xdr:row>
                <xdr:rowOff>83820</xdr:rowOff>
              </to>
            </anchor>
          </controlPr>
        </control>
      </mc:Choice>
      <mc:Fallback>
        <control shapeId="1027" r:id="rId8" name="Control 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EA45B-A3DF-4E4B-BB2A-F38172B55833}">
  <sheetPr codeName="Hoja3"/>
  <dimension ref="A2:H98"/>
  <sheetViews>
    <sheetView tabSelected="1" zoomScale="85" zoomScaleNormal="85" workbookViewId="0">
      <selection activeCell="G61" sqref="G61:G67"/>
    </sheetView>
  </sheetViews>
  <sheetFormatPr baseColWidth="10" defaultColWidth="11.44140625" defaultRowHeight="11.4" x14ac:dyDescent="0.2"/>
  <cols>
    <col min="1" max="1" width="39.44140625" style="1" bestFit="1" customWidth="1"/>
    <col min="2" max="2" width="20.44140625" style="1" bestFit="1" customWidth="1"/>
    <col min="3" max="3" width="16.6640625" style="1" bestFit="1" customWidth="1"/>
    <col min="4" max="4" width="15.44140625" style="1" bestFit="1" customWidth="1"/>
    <col min="5" max="5" width="36.6640625" style="1" bestFit="1" customWidth="1"/>
    <col min="6" max="6" width="20.88671875" style="1" bestFit="1" customWidth="1"/>
    <col min="7" max="7" width="13.44140625" style="1" customWidth="1"/>
    <col min="8" max="8" width="12.6640625" style="1" customWidth="1"/>
    <col min="9" max="16384" width="11.44140625" style="1"/>
  </cols>
  <sheetData>
    <row r="2" spans="1:8" ht="12" customHeight="1" x14ac:dyDescent="0.2">
      <c r="A2" s="38" t="s">
        <v>1779</v>
      </c>
      <c r="B2" s="38"/>
      <c r="C2" s="38"/>
      <c r="D2" s="38"/>
    </row>
    <row r="3" spans="1:8" s="26" customFormat="1" ht="12" x14ac:dyDescent="0.3">
      <c r="A3" s="27" t="s">
        <v>5</v>
      </c>
      <c r="B3" s="28" t="s">
        <v>6</v>
      </c>
      <c r="C3" s="28" t="s">
        <v>7</v>
      </c>
      <c r="D3" s="28" t="s">
        <v>8</v>
      </c>
      <c r="E3" s="28" t="s">
        <v>1782</v>
      </c>
      <c r="F3" s="28" t="s">
        <v>1783</v>
      </c>
      <c r="G3" s="28" t="s">
        <v>1784</v>
      </c>
      <c r="H3" s="28" t="s">
        <v>1785</v>
      </c>
    </row>
    <row r="4" spans="1:8" x14ac:dyDescent="0.2">
      <c r="A4" s="8" t="s">
        <v>22</v>
      </c>
      <c r="B4" s="9">
        <v>673066477.05999994</v>
      </c>
      <c r="C4" s="9">
        <v>659794228.77999997</v>
      </c>
      <c r="D4" s="9">
        <f>B4-C4</f>
        <v>13272248.279999971</v>
      </c>
      <c r="E4" s="29">
        <f>CAPITULOS[[#This Row],[Presupuesto]]/$B$53</f>
        <v>2.5965425673733247E-2</v>
      </c>
      <c r="F4" s="29">
        <f>CAPITULOS[[#This Row],[Proyectado]]/$C$53</f>
        <v>2.7185917641960204E-2</v>
      </c>
      <c r="G4" s="29">
        <f>CAPITULOS[[#This Row],[Diferencias]]/CAPITULOS[[#This Row],[Presupuesto]]</f>
        <v>1.9719074909173982E-2</v>
      </c>
      <c r="H4" s="29">
        <f>CAPITULOS[[#This Row],[%DESVIACIÓN]]*CAPITULOS[[#This Row],[% EN PPTO]]</f>
        <v>5.1201417390893519E-4</v>
      </c>
    </row>
    <row r="5" spans="1:8" x14ac:dyDescent="0.2">
      <c r="A5" s="8" t="s">
        <v>25</v>
      </c>
      <c r="B5" s="9">
        <v>620202044.21000004</v>
      </c>
      <c r="C5" s="9">
        <v>608615202.26999998</v>
      </c>
      <c r="D5" s="9">
        <f t="shared" ref="D5:D52" si="0">B5-C5</f>
        <v>11586841.940000057</v>
      </c>
      <c r="E5" s="29">
        <f>CAPITULOS[[#This Row],[Presupuesto]]/$B$53</f>
        <v>2.3926032019860374E-2</v>
      </c>
      <c r="F5" s="29">
        <f>CAPITULOS[[#This Row],[Proyectado]]/$C$53</f>
        <v>2.5077155941711254E-2</v>
      </c>
      <c r="G5" s="29">
        <f>CAPITULOS[[#This Row],[Diferencias]]/CAPITULOS[[#This Row],[Presupuesto]]</f>
        <v>1.8682366574201036E-2</v>
      </c>
      <c r="H5" s="29">
        <f>CAPITULOS[[#This Row],[%DESVIACIÓN]]*CAPITULOS[[#This Row],[% EN PPTO]]</f>
        <v>4.4699490086110315E-4</v>
      </c>
    </row>
    <row r="6" spans="1:8" x14ac:dyDescent="0.2">
      <c r="A6" s="8" t="s">
        <v>26</v>
      </c>
      <c r="B6" s="9">
        <v>677142956.53999996</v>
      </c>
      <c r="C6" s="9">
        <v>630228474.60000002</v>
      </c>
      <c r="D6" s="9">
        <f t="shared" si="0"/>
        <v>46914481.939999938</v>
      </c>
      <c r="E6" s="29">
        <f>CAPITULOS[[#This Row],[Presupuesto]]/$B$53</f>
        <v>2.6122687294325E-2</v>
      </c>
      <c r="F6" s="29">
        <f>CAPITULOS[[#This Row],[Proyectado]]/$C$53</f>
        <v>2.5967701229782512E-2</v>
      </c>
      <c r="G6" s="29">
        <f>CAPITULOS[[#This Row],[Diferencias]]/CAPITULOS[[#This Row],[Presupuesto]]</f>
        <v>6.9282980036769568E-2</v>
      </c>
      <c r="H6" s="29">
        <f>CAPITULOS[[#This Row],[%DESVIACIÓN]]*CAPITULOS[[#This Row],[% EN PPTO]]</f>
        <v>1.809857622319493E-3</v>
      </c>
    </row>
    <row r="7" spans="1:8" x14ac:dyDescent="0.2">
      <c r="A7" s="8" t="s">
        <v>27</v>
      </c>
      <c r="B7" s="9">
        <v>1584662535.1600001</v>
      </c>
      <c r="C7" s="9">
        <v>1528465798.1099999</v>
      </c>
      <c r="D7" s="9">
        <f t="shared" si="0"/>
        <v>56196737.050000191</v>
      </c>
      <c r="E7" s="29">
        <f>CAPITULOS[[#This Row],[Presupuesto]]/$B$53</f>
        <v>6.1132798433784892E-2</v>
      </c>
      <c r="F7" s="29">
        <f>CAPITULOS[[#This Row],[Proyectado]]/$C$53</f>
        <v>6.2978340054299975E-2</v>
      </c>
      <c r="G7" s="29">
        <f>CAPITULOS[[#This Row],[Diferencias]]/CAPITULOS[[#This Row],[Presupuesto]]</f>
        <v>3.5462905068507931E-2</v>
      </c>
      <c r="H7" s="29">
        <f>CAPITULOS[[#This Row],[%DESVIACIÓN]]*CAPITULOS[[#This Row],[% EN PPTO]]</f>
        <v>2.1679466274295441E-3</v>
      </c>
    </row>
    <row r="8" spans="1:8" x14ac:dyDescent="0.2">
      <c r="A8" s="8" t="s">
        <v>28</v>
      </c>
      <c r="B8" s="9">
        <v>7275385981.1499996</v>
      </c>
      <c r="C8" s="9">
        <v>6369003154.3999996</v>
      </c>
      <c r="D8" s="9">
        <f t="shared" si="0"/>
        <v>906382826.75</v>
      </c>
      <c r="E8" s="29">
        <f>CAPITULOS[[#This Row],[Presupuesto]]/$B$53</f>
        <v>0.28066840405785215</v>
      </c>
      <c r="F8" s="29">
        <f>CAPITULOS[[#This Row],[Proyectado]]/$C$53</f>
        <v>0.26242605294845173</v>
      </c>
      <c r="G8" s="29">
        <f>CAPITULOS[[#This Row],[Diferencias]]/CAPITULOS[[#This Row],[Presupuesto]]</f>
        <v>0.12458209490168254</v>
      </c>
      <c r="H8" s="29">
        <f>CAPITULOS[[#This Row],[%DESVIACIÓN]]*CAPITULOS[[#This Row],[% EN PPTO]]</f>
        <v>3.4966257750239114E-2</v>
      </c>
    </row>
    <row r="9" spans="1:8" x14ac:dyDescent="0.2">
      <c r="A9" s="8" t="s">
        <v>29</v>
      </c>
      <c r="B9" s="9">
        <v>296641356.69</v>
      </c>
      <c r="C9" s="9">
        <v>222243054.31999999</v>
      </c>
      <c r="D9" s="9">
        <f t="shared" si="0"/>
        <v>74398302.370000005</v>
      </c>
      <c r="E9" s="29">
        <f>CAPITULOS[[#This Row],[Presupuesto]]/$B$53</f>
        <v>1.144377169478753E-2</v>
      </c>
      <c r="F9" s="29">
        <f>CAPITULOS[[#This Row],[Proyectado]]/$C$53</f>
        <v>9.1572207026015019E-3</v>
      </c>
      <c r="G9" s="29">
        <f>CAPITULOS[[#This Row],[Diferencias]]/CAPITULOS[[#This Row],[Presupuesto]]</f>
        <v>0.25080219157623623</v>
      </c>
      <c r="H9" s="29">
        <f>CAPITULOS[[#This Row],[%DESVIACIÓN]]*CAPITULOS[[#This Row],[% EN PPTO]]</f>
        <v>2.8701230209508114E-3</v>
      </c>
    </row>
    <row r="10" spans="1:8" x14ac:dyDescent="0.2">
      <c r="A10" s="8" t="s">
        <v>30</v>
      </c>
      <c r="B10" s="9">
        <v>599869662.10000002</v>
      </c>
      <c r="C10" s="9">
        <v>517364552.79000002</v>
      </c>
      <c r="D10" s="9">
        <f t="shared" si="0"/>
        <v>82505109.310000002</v>
      </c>
      <c r="E10" s="29">
        <f>CAPITULOS[[#This Row],[Presupuesto]]/$B$53</f>
        <v>2.3141653396885089E-2</v>
      </c>
      <c r="F10" s="29">
        <f>CAPITULOS[[#This Row],[Proyectado]]/$C$53</f>
        <v>2.1317297893050105E-2</v>
      </c>
      <c r="G10" s="29">
        <f>CAPITULOS[[#This Row],[Diferencias]]/CAPITULOS[[#This Row],[Presupuesto]]</f>
        <v>0.13753839295884604</v>
      </c>
      <c r="H10" s="29">
        <f>CAPITULOS[[#This Row],[%DESVIACIÓN]]*CAPITULOS[[#This Row],[% EN PPTO]]</f>
        <v>3.1828658186181958E-3</v>
      </c>
    </row>
    <row r="11" spans="1:8" x14ac:dyDescent="0.2">
      <c r="A11" s="8" t="s">
        <v>31</v>
      </c>
      <c r="B11" s="9">
        <v>208931937.21000001</v>
      </c>
      <c r="C11" s="9">
        <v>173149793.41999999</v>
      </c>
      <c r="D11" s="9">
        <f t="shared" si="0"/>
        <v>35782143.790000021</v>
      </c>
      <c r="E11" s="29">
        <f>CAPITULOS[[#This Row],[Presupuesto]]/$B$53</f>
        <v>8.0601350258776138E-3</v>
      </c>
      <c r="F11" s="29">
        <f>CAPITULOS[[#This Row],[Proyectado]]/$C$53</f>
        <v>7.1344001179617939E-3</v>
      </c>
      <c r="G11" s="29">
        <f>CAPITULOS[[#This Row],[Diferencias]]/CAPITULOS[[#This Row],[Presupuesto]]</f>
        <v>0.17126220274325488</v>
      </c>
      <c r="H11" s="29">
        <f>CAPITULOS[[#This Row],[%DESVIACIÓN]]*CAPITULOS[[#This Row],[% EN PPTO]]</f>
        <v>1.3803964789398618E-3</v>
      </c>
    </row>
    <row r="12" spans="1:8" x14ac:dyDescent="0.2">
      <c r="A12" s="8" t="s">
        <v>32</v>
      </c>
      <c r="B12" s="9">
        <v>88991346.189999998</v>
      </c>
      <c r="C12" s="9">
        <v>132875314.05</v>
      </c>
      <c r="D12" s="9">
        <f t="shared" si="0"/>
        <v>-43883967.859999999</v>
      </c>
      <c r="E12" s="29">
        <f>CAPITULOS[[#This Row],[Presupuesto]]/$B$53</f>
        <v>3.4330905844474615E-3</v>
      </c>
      <c r="F12" s="29">
        <f>CAPITULOS[[#This Row],[Proyectado]]/$C$53</f>
        <v>5.4749453493892044E-3</v>
      </c>
      <c r="G12" s="29">
        <f>CAPITULOS[[#This Row],[Diferencias]]/CAPITULOS[[#This Row],[Presupuesto]]</f>
        <v>-0.49312623910987946</v>
      </c>
      <c r="H12" s="29">
        <f>CAPITULOS[[#This Row],[%DESVIACIÓN]]*CAPITULOS[[#This Row],[% EN PPTO]]</f>
        <v>-1.6929470484321146E-3</v>
      </c>
    </row>
    <row r="13" spans="1:8" x14ac:dyDescent="0.2">
      <c r="A13" s="8" t="s">
        <v>33</v>
      </c>
      <c r="B13" s="9">
        <v>214122879.91</v>
      </c>
      <c r="C13" s="9">
        <v>225273056.71000001</v>
      </c>
      <c r="D13" s="9">
        <f t="shared" si="0"/>
        <v>-11150176.800000012</v>
      </c>
      <c r="E13" s="29">
        <f>CAPITULOS[[#This Row],[Presupuesto]]/$B$53</f>
        <v>8.2603901885507092E-3</v>
      </c>
      <c r="F13" s="29">
        <f>CAPITULOS[[#This Row],[Proyectado]]/$C$53</f>
        <v>9.2820678016459976E-3</v>
      </c>
      <c r="G13" s="29">
        <f>CAPITULOS[[#This Row],[Diferencias]]/CAPITULOS[[#This Row],[Presupuesto]]</f>
        <v>-5.2073728901304933E-2</v>
      </c>
      <c r="H13" s="29">
        <f>CAPITULOS[[#This Row],[%DESVIACIÓN]]*CAPITULOS[[#This Row],[% EN PPTO]]</f>
        <v>-4.3014931929758875E-4</v>
      </c>
    </row>
    <row r="14" spans="1:8" x14ac:dyDescent="0.2">
      <c r="A14" s="8" t="s">
        <v>34</v>
      </c>
      <c r="B14" s="9">
        <v>354857224.97000003</v>
      </c>
      <c r="C14" s="9">
        <v>311833281.79000002</v>
      </c>
      <c r="D14" s="9">
        <f t="shared" si="0"/>
        <v>43023943.180000007</v>
      </c>
      <c r="E14" s="29">
        <f>CAPITULOS[[#This Row],[Presupuesto]]/$B$53</f>
        <v>1.368961196818661E-2</v>
      </c>
      <c r="F14" s="29">
        <f>CAPITULOS[[#This Row],[Proyectado]]/$C$53</f>
        <v>1.2848663336204803E-2</v>
      </c>
      <c r="G14" s="29">
        <f>CAPITULOS[[#This Row],[Diferencias]]/CAPITULOS[[#This Row],[Presupuesto]]</f>
        <v>0.12124296802365316</v>
      </c>
      <c r="H14" s="29">
        <f>CAPITULOS[[#This Row],[%DESVIACIÓN]]*CAPITULOS[[#This Row],[% EN PPTO]]</f>
        <v>1.6597691861150686E-3</v>
      </c>
    </row>
    <row r="15" spans="1:8" x14ac:dyDescent="0.2">
      <c r="A15" s="8" t="s">
        <v>35</v>
      </c>
      <c r="B15" s="9">
        <v>919198021.30999994</v>
      </c>
      <c r="C15" s="9">
        <v>807828262.34000003</v>
      </c>
      <c r="D15" s="9">
        <f t="shared" si="0"/>
        <v>111369758.96999991</v>
      </c>
      <c r="E15" s="29">
        <f>CAPITULOS[[#This Row],[Presupuesto]]/$B$53</f>
        <v>3.5460639795970458E-2</v>
      </c>
      <c r="F15" s="29">
        <f>CAPITULOS[[#This Row],[Proyectado]]/$C$53</f>
        <v>3.328545726965712E-2</v>
      </c>
      <c r="G15" s="29">
        <f>CAPITULOS[[#This Row],[Diferencias]]/CAPITULOS[[#This Row],[Presupuesto]]</f>
        <v>0.1211597026843908</v>
      </c>
      <c r="H15" s="29">
        <f>CAPITULOS[[#This Row],[%DESVIACIÓN]]*CAPITULOS[[#This Row],[% EN PPTO]]</f>
        <v>4.2964005746780574E-3</v>
      </c>
    </row>
    <row r="16" spans="1:8" x14ac:dyDescent="0.2">
      <c r="A16" s="8" t="s">
        <v>36</v>
      </c>
      <c r="B16" s="9">
        <v>267280744.72999999</v>
      </c>
      <c r="C16" s="9">
        <v>182634431.37</v>
      </c>
      <c r="D16" s="9">
        <f t="shared" si="0"/>
        <v>84646313.359999985</v>
      </c>
      <c r="E16" s="29">
        <f>CAPITULOS[[#This Row],[Presupuesto]]/$B$53</f>
        <v>1.0311103803032249E-2</v>
      </c>
      <c r="F16" s="29">
        <f>CAPITULOS[[#This Row],[Proyectado]]/$C$53</f>
        <v>7.5252016359582284E-3</v>
      </c>
      <c r="G16" s="29">
        <f>CAPITULOS[[#This Row],[Diferencias]]/CAPITULOS[[#This Row],[Presupuesto]]</f>
        <v>0.31669439355052487</v>
      </c>
      <c r="H16" s="29">
        <f>CAPITULOS[[#This Row],[%DESVIACIÓN]]*CAPITULOS[[#This Row],[% EN PPTO]]</f>
        <v>3.2654687657378088E-3</v>
      </c>
    </row>
    <row r="17" spans="1:8" x14ac:dyDescent="0.2">
      <c r="A17" s="8" t="s">
        <v>37</v>
      </c>
      <c r="B17" s="9">
        <v>323644813.79000002</v>
      </c>
      <c r="C17" s="9">
        <v>316953013.13</v>
      </c>
      <c r="D17" s="9">
        <f t="shared" si="0"/>
        <v>6691800.6600000262</v>
      </c>
      <c r="E17" s="29">
        <f>CAPITULOS[[#This Row],[Presupuesto]]/$B$53</f>
        <v>1.2485505731708507E-2</v>
      </c>
      <c r="F17" s="29">
        <f>CAPITULOS[[#This Row],[Proyectado]]/$C$53</f>
        <v>1.3059614854855645E-2</v>
      </c>
      <c r="G17" s="29">
        <f>CAPITULOS[[#This Row],[Diferencias]]/CAPITULOS[[#This Row],[Presupuesto]]</f>
        <v>2.0676372291082237E-2</v>
      </c>
      <c r="H17" s="29">
        <f>CAPITULOS[[#This Row],[%DESVIACIÓN]]*CAPITULOS[[#This Row],[% EN PPTO]]</f>
        <v>2.581549647512462E-4</v>
      </c>
    </row>
    <row r="18" spans="1:8" x14ac:dyDescent="0.2">
      <c r="A18" s="8" t="s">
        <v>38</v>
      </c>
      <c r="B18" s="9">
        <v>300075474.19999999</v>
      </c>
      <c r="C18" s="9">
        <v>275975552.81999999</v>
      </c>
      <c r="D18" s="9">
        <f t="shared" si="0"/>
        <v>24099921.379999995</v>
      </c>
      <c r="E18" s="29">
        <f>CAPITULOS[[#This Row],[Presupuesto]]/$B$53</f>
        <v>1.1576252402117159E-2</v>
      </c>
      <c r="F18" s="29">
        <f>CAPITULOS[[#This Row],[Proyectado]]/$C$53</f>
        <v>1.1371194719347296E-2</v>
      </c>
      <c r="G18" s="29">
        <f>CAPITULOS[[#This Row],[Diferencias]]/CAPITULOS[[#This Row],[Presupuesto]]</f>
        <v>8.031286610227073E-2</v>
      </c>
      <c r="H18" s="29">
        <f>CAPITULOS[[#This Row],[%DESVIACIÓN]]*CAPITULOS[[#This Row],[% EN PPTO]]</f>
        <v>9.2972200913732535E-4</v>
      </c>
    </row>
    <row r="19" spans="1:8" x14ac:dyDescent="0.2">
      <c r="A19" s="8" t="s">
        <v>39</v>
      </c>
      <c r="B19" s="9">
        <v>887855721.57000005</v>
      </c>
      <c r="C19" s="9">
        <v>798203232.20000005</v>
      </c>
      <c r="D19" s="9">
        <f t="shared" si="0"/>
        <v>89652489.370000005</v>
      </c>
      <c r="E19" s="29">
        <f>CAPITULOS[[#This Row],[Presupuesto]]/$B$53</f>
        <v>3.4251522744267571E-2</v>
      </c>
      <c r="F19" s="29">
        <f>CAPITULOS[[#This Row],[Proyectado]]/$C$53</f>
        <v>3.2888871083731758E-2</v>
      </c>
      <c r="G19" s="29">
        <f>CAPITULOS[[#This Row],[Diferencias]]/CAPITULOS[[#This Row],[Presupuesto]]</f>
        <v>0.10097641676675466</v>
      </c>
      <c r="H19" s="29">
        <f>CAPITULOS[[#This Row],[%DESVIACIÓN]]*CAPITULOS[[#This Row],[% EN PPTO]]</f>
        <v>3.4585960355211385E-3</v>
      </c>
    </row>
    <row r="20" spans="1:8" x14ac:dyDescent="0.2">
      <c r="A20" s="8" t="s">
        <v>40</v>
      </c>
      <c r="B20" s="9">
        <v>1557748838.74</v>
      </c>
      <c r="C20" s="9">
        <v>1549980704.6700001</v>
      </c>
      <c r="D20" s="9">
        <f t="shared" si="0"/>
        <v>7768134.0699999332</v>
      </c>
      <c r="E20" s="29">
        <f>CAPITULOS[[#This Row],[Presupuesto]]/$B$53</f>
        <v>6.0094527166656198E-2</v>
      </c>
      <c r="F20" s="29">
        <f>CAPITULOS[[#This Row],[Proyectado]]/$C$53</f>
        <v>6.3864832315525338E-2</v>
      </c>
      <c r="G20" s="29">
        <f>CAPITULOS[[#This Row],[Diferencias]]/CAPITULOS[[#This Row],[Presupuesto]]</f>
        <v>4.9867692896393119E-3</v>
      </c>
      <c r="H20" s="29">
        <f>CAPITULOS[[#This Row],[%DESVIACIÓN]]*CAPITULOS[[#This Row],[% EN PPTO]]</f>
        <v>2.9967754255007646E-4</v>
      </c>
    </row>
    <row r="21" spans="1:8" x14ac:dyDescent="0.2">
      <c r="A21" s="8" t="s">
        <v>41</v>
      </c>
      <c r="B21" s="9">
        <v>698512942.97000003</v>
      </c>
      <c r="C21" s="9">
        <v>721319024.72000003</v>
      </c>
      <c r="D21" s="9">
        <f t="shared" si="0"/>
        <v>-22806081.75</v>
      </c>
      <c r="E21" s="29">
        <f>CAPITULOS[[#This Row],[Presupuesto]]/$B$53</f>
        <v>2.6947094411911086E-2</v>
      </c>
      <c r="F21" s="29">
        <f>CAPITULOS[[#This Row],[Proyectado]]/$C$53</f>
        <v>2.9720962603562859E-2</v>
      </c>
      <c r="G21" s="29">
        <f>CAPITULOS[[#This Row],[Diferencias]]/CAPITULOS[[#This Row],[Presupuesto]]</f>
        <v>-3.2649476261715431E-2</v>
      </c>
      <c r="H21" s="29">
        <f>CAPITULOS[[#This Row],[%DESVIACIÓN]]*CAPITULOS[[#This Row],[% EN PPTO]]</f>
        <v>-8.7980851932389556E-4</v>
      </c>
    </row>
    <row r="22" spans="1:8" x14ac:dyDescent="0.2">
      <c r="A22" s="8" t="s">
        <v>42</v>
      </c>
      <c r="B22" s="9">
        <v>1755067154.4000001</v>
      </c>
      <c r="C22" s="9">
        <v>1783811974.4100001</v>
      </c>
      <c r="D22" s="9">
        <f t="shared" si="0"/>
        <v>-28744820.00999999</v>
      </c>
      <c r="E22" s="29">
        <f>CAPITULOS[[#This Row],[Presupuesto]]/$B$53</f>
        <v>6.7706634193165027E-2</v>
      </c>
      <c r="F22" s="29">
        <f>CAPITULOS[[#This Row],[Proyectado]]/$C$53</f>
        <v>7.3499529565031377E-2</v>
      </c>
      <c r="G22" s="29">
        <f>CAPITULOS[[#This Row],[Diferencias]]/CAPITULOS[[#This Row],[Presupuesto]]</f>
        <v>-1.6378188115443879E-2</v>
      </c>
      <c r="H22" s="29">
        <f>CAPITULOS[[#This Row],[%DESVIACIÓN]]*CAPITULOS[[#This Row],[% EN PPTO]]</f>
        <v>-1.1089119914792017E-3</v>
      </c>
    </row>
    <row r="23" spans="1:8" x14ac:dyDescent="0.2">
      <c r="A23" s="8" t="s">
        <v>43</v>
      </c>
      <c r="B23" s="9">
        <v>321645314.51999998</v>
      </c>
      <c r="C23" s="9">
        <v>312911978.38</v>
      </c>
      <c r="D23" s="9">
        <f t="shared" si="0"/>
        <v>8733336.1399999857</v>
      </c>
      <c r="E23" s="29">
        <f>CAPITULOS[[#This Row],[Presupuesto]]/$B$53</f>
        <v>1.240836944361606E-2</v>
      </c>
      <c r="F23" s="29">
        <f>CAPITULOS[[#This Row],[Proyectado]]/$C$53</f>
        <v>1.2893109551975175E-2</v>
      </c>
      <c r="G23" s="29">
        <f>CAPITULOS[[#This Row],[Diferencias]]/CAPITULOS[[#This Row],[Presupuesto]]</f>
        <v>2.7152070139846371E-2</v>
      </c>
      <c r="H23" s="29">
        <f>CAPITULOS[[#This Row],[%DESVIACIÓN]]*CAPITULOS[[#This Row],[% EN PPTO]]</f>
        <v>3.3691291745418974E-4</v>
      </c>
    </row>
    <row r="24" spans="1:8" x14ac:dyDescent="0.2">
      <c r="A24" s="8" t="s">
        <v>44</v>
      </c>
      <c r="B24" s="9">
        <v>520657740.06999999</v>
      </c>
      <c r="C24" s="9">
        <v>523453698.25</v>
      </c>
      <c r="D24" s="9">
        <f t="shared" si="0"/>
        <v>-2795958.1800000072</v>
      </c>
      <c r="E24" s="29">
        <f>CAPITULOS[[#This Row],[Presupuesto]]/$B$53</f>
        <v>2.0085831507006342E-2</v>
      </c>
      <c r="F24" s="29">
        <f>CAPITULOS[[#This Row],[Proyectado]]/$C$53</f>
        <v>2.1568192792951801E-2</v>
      </c>
      <c r="G24" s="29">
        <f>CAPITULOS[[#This Row],[Diferencias]]/CAPITULOS[[#This Row],[Presupuesto]]</f>
        <v>-5.3700501592929429E-3</v>
      </c>
      <c r="H24" s="29">
        <f>CAPITULOS[[#This Row],[%DESVIACIÓN]]*CAPITULOS[[#This Row],[% EN PPTO]]</f>
        <v>-1.0786192268373061E-4</v>
      </c>
    </row>
    <row r="25" spans="1:8" x14ac:dyDescent="0.2">
      <c r="A25" s="8" t="s">
        <v>45</v>
      </c>
      <c r="B25" s="9">
        <v>332876880</v>
      </c>
      <c r="C25" s="9">
        <v>332876880</v>
      </c>
      <c r="D25" s="9">
        <f t="shared" si="0"/>
        <v>0</v>
      </c>
      <c r="E25" s="29">
        <f>CAPITULOS[[#This Row],[Presupuesto]]/$B$53</f>
        <v>1.2841658559342753E-2</v>
      </c>
      <c r="F25" s="29">
        <f>CAPITULOS[[#This Row],[Proyectado]]/$C$53</f>
        <v>1.3715735982301434E-2</v>
      </c>
      <c r="G25" s="29">
        <f>CAPITULOS[[#This Row],[Diferencias]]/CAPITULOS[[#This Row],[Presupuesto]]</f>
        <v>0</v>
      </c>
      <c r="H25" s="29">
        <f>CAPITULOS[[#This Row],[%DESVIACIÓN]]*CAPITULOS[[#This Row],[% EN PPTO]]</f>
        <v>0</v>
      </c>
    </row>
    <row r="26" spans="1:8" x14ac:dyDescent="0.2">
      <c r="A26" s="8" t="s">
        <v>46</v>
      </c>
      <c r="B26" s="9">
        <v>268920000</v>
      </c>
      <c r="C26" s="9">
        <v>265435139.47</v>
      </c>
      <c r="D26" s="9">
        <f t="shared" si="0"/>
        <v>3484860.5300000012</v>
      </c>
      <c r="E26" s="29">
        <f>CAPITULOS[[#This Row],[Presupuesto]]/$B$53</f>
        <v>1.0374342669212873E-2</v>
      </c>
      <c r="F26" s="29">
        <f>CAPITULOS[[#This Row],[Proyectado]]/$C$53</f>
        <v>1.0936891421825025E-2</v>
      </c>
      <c r="G26" s="29">
        <f>CAPITULOS[[#This Row],[Diferencias]]/CAPITULOS[[#This Row],[Presupuesto]]</f>
        <v>1.2958725754871342E-2</v>
      </c>
      <c r="H26" s="29">
        <f>CAPITULOS[[#This Row],[%DESVIACIÓN]]*CAPITULOS[[#This Row],[% EN PPTO]]</f>
        <v>1.3443826153738955E-4</v>
      </c>
    </row>
    <row r="27" spans="1:8" x14ac:dyDescent="0.2">
      <c r="A27" s="8" t="s">
        <v>47</v>
      </c>
      <c r="B27" s="9">
        <v>336714419</v>
      </c>
      <c r="C27" s="9">
        <v>290385016.13999999</v>
      </c>
      <c r="D27" s="9">
        <f t="shared" si="0"/>
        <v>46329402.860000014</v>
      </c>
      <c r="E27" s="29">
        <f>CAPITULOS[[#This Row],[Presupuesto]]/$B$53</f>
        <v>1.298970238126923E-2</v>
      </c>
      <c r="F27" s="29">
        <f>CAPITULOS[[#This Row],[Proyectado]]/$C$53</f>
        <v>1.1964916922414619E-2</v>
      </c>
      <c r="G27" s="29">
        <f>CAPITULOS[[#This Row],[Diferencias]]/CAPITULOS[[#This Row],[Presupuesto]]</f>
        <v>0.1375925717633138</v>
      </c>
      <c r="H27" s="29">
        <f>CAPITULOS[[#This Row],[%DESVIACIÓN]]*CAPITULOS[[#This Row],[% EN PPTO]]</f>
        <v>1.7872865570788747E-3</v>
      </c>
    </row>
    <row r="28" spans="1:8" x14ac:dyDescent="0.2">
      <c r="A28" s="8" t="s">
        <v>48</v>
      </c>
      <c r="B28" s="9">
        <v>747115504.51999998</v>
      </c>
      <c r="C28" s="9">
        <v>832312923.55999994</v>
      </c>
      <c r="D28" s="9">
        <f t="shared" si="0"/>
        <v>-85197419.039999962</v>
      </c>
      <c r="E28" s="29">
        <f>CAPITULOS[[#This Row],[Presupuesto]]/$B$53</f>
        <v>2.8822074436160711E-2</v>
      </c>
      <c r="F28" s="29">
        <f>CAPITULOS[[#This Row],[Proyectado]]/$C$53</f>
        <v>3.4294314204718554E-2</v>
      </c>
      <c r="G28" s="29">
        <f>CAPITULOS[[#This Row],[Diferencias]]/CAPITULOS[[#This Row],[Presupuesto]]</f>
        <v>-0.11403513717030518</v>
      </c>
      <c r="H28" s="29">
        <f>CAPITULOS[[#This Row],[%DESVIACIÓN]]*CAPITULOS[[#This Row],[% EN PPTO]]</f>
        <v>-3.286729211860333E-3</v>
      </c>
    </row>
    <row r="29" spans="1:8" x14ac:dyDescent="0.2">
      <c r="A29" s="8" t="s">
        <v>49</v>
      </c>
      <c r="B29" s="9">
        <v>25716500</v>
      </c>
      <c r="C29" s="9">
        <v>30649033.489999998</v>
      </c>
      <c r="D29" s="9">
        <f t="shared" si="0"/>
        <v>-4932533.4899999984</v>
      </c>
      <c r="E29" s="29">
        <f>CAPITULOS[[#This Row],[Presupuesto]]/$B$53</f>
        <v>9.9208605999112306E-4</v>
      </c>
      <c r="F29" s="29">
        <f>CAPITULOS[[#This Row],[Proyectado]]/$C$53</f>
        <v>1.2628514526498646E-3</v>
      </c>
      <c r="G29" s="29">
        <f>CAPITULOS[[#This Row],[Diferencias]]/CAPITULOS[[#This Row],[Presupuesto]]</f>
        <v>-0.19180423035794134</v>
      </c>
      <c r="H29" s="29">
        <f>CAPITULOS[[#This Row],[%DESVIACIÓN]]*CAPITULOS[[#This Row],[% EN PPTO]]</f>
        <v>-1.9028630318543977E-4</v>
      </c>
    </row>
    <row r="30" spans="1:8" x14ac:dyDescent="0.2">
      <c r="A30" s="8" t="s">
        <v>50</v>
      </c>
      <c r="B30" s="9">
        <v>181542808.06</v>
      </c>
      <c r="C30" s="9">
        <v>186844096.56999999</v>
      </c>
      <c r="D30" s="9">
        <f t="shared" si="0"/>
        <v>-5301288.5099999905</v>
      </c>
      <c r="E30" s="29">
        <f>CAPITULOS[[#This Row],[Presupuesto]]/$B$53</f>
        <v>7.0035226087519732E-3</v>
      </c>
      <c r="F30" s="29">
        <f>CAPITULOS[[#This Row],[Proyectado]]/$C$53</f>
        <v>7.6986551256000499E-3</v>
      </c>
      <c r="G30" s="29">
        <f>CAPITULOS[[#This Row],[Diferencias]]/CAPITULOS[[#This Row],[Presupuesto]]</f>
        <v>-2.9201313820418111E-2</v>
      </c>
      <c r="H30" s="29">
        <f>CAPITULOS[[#This Row],[%DESVIACIÓN]]*CAPITULOS[[#This Row],[% EN PPTO]]</f>
        <v>-2.0451206154655969E-4</v>
      </c>
    </row>
    <row r="31" spans="1:8" x14ac:dyDescent="0.2">
      <c r="A31" s="8" t="s">
        <v>51</v>
      </c>
      <c r="B31" s="9">
        <v>126416699.62</v>
      </c>
      <c r="C31" s="9">
        <v>79237835.480000004</v>
      </c>
      <c r="D31" s="9">
        <f t="shared" si="0"/>
        <v>47178864.140000001</v>
      </c>
      <c r="E31" s="29">
        <f>CAPITULOS[[#This Row],[Presupuesto]]/$B$53</f>
        <v>4.8768784804731251E-3</v>
      </c>
      <c r="F31" s="29">
        <f>CAPITULOS[[#This Row],[Proyectado]]/$C$53</f>
        <v>3.2648864987340582E-3</v>
      </c>
      <c r="G31" s="29">
        <f>CAPITULOS[[#This Row],[Diferencias]]/CAPITULOS[[#This Row],[Presupuesto]]</f>
        <v>0.37320120112150101</v>
      </c>
      <c r="H31" s="29">
        <f>CAPITULOS[[#This Row],[%DESVIACIÓN]]*CAPITULOS[[#This Row],[% EN PPTO]]</f>
        <v>1.8200569066361711E-3</v>
      </c>
    </row>
    <row r="32" spans="1:8" x14ac:dyDescent="0.2">
      <c r="A32" s="8" t="s">
        <v>52</v>
      </c>
      <c r="B32" s="9">
        <v>156848602.94</v>
      </c>
      <c r="C32" s="9">
        <v>132917586.37</v>
      </c>
      <c r="D32" s="9">
        <f t="shared" si="0"/>
        <v>23931016.569999993</v>
      </c>
      <c r="E32" s="29">
        <f>CAPITULOS[[#This Row],[Presupuesto]]/$B$53</f>
        <v>6.0508744388177507E-3</v>
      </c>
      <c r="F32" s="29">
        <f>CAPITULOS[[#This Row],[Proyectado]]/$C$53</f>
        <v>5.4766871224449943E-3</v>
      </c>
      <c r="G32" s="29">
        <f>CAPITULOS[[#This Row],[Diferencias]]/CAPITULOS[[#This Row],[Presupuesto]]</f>
        <v>0.15257398613333159</v>
      </c>
      <c r="H32" s="29">
        <f>CAPITULOS[[#This Row],[%DESVIACIÓN]]*CAPITULOS[[#This Row],[% EN PPTO]]</f>
        <v>9.2320603272271005E-4</v>
      </c>
    </row>
    <row r="33" spans="1:8" x14ac:dyDescent="0.2">
      <c r="A33" s="8" t="s">
        <v>53</v>
      </c>
      <c r="B33" s="9">
        <v>159486651.83000001</v>
      </c>
      <c r="C33" s="9">
        <v>138119363.28999999</v>
      </c>
      <c r="D33" s="9">
        <f t="shared" si="0"/>
        <v>21367288.540000021</v>
      </c>
      <c r="E33" s="29">
        <f>CAPITULOS[[#This Row],[Presupuesto]]/$B$53</f>
        <v>6.1526445680866668E-3</v>
      </c>
      <c r="F33" s="29">
        <f>CAPITULOS[[#This Row],[Proyectado]]/$C$53</f>
        <v>5.6910192168624528E-3</v>
      </c>
      <c r="G33" s="29">
        <f>CAPITULOS[[#This Row],[Diferencias]]/CAPITULOS[[#This Row],[Presupuesto]]</f>
        <v>0.13397540355148868</v>
      </c>
      <c r="H33" s="29">
        <f>CAPITULOS[[#This Row],[%DESVIACIÓN]]*CAPITULOS[[#This Row],[% EN PPTO]]</f>
        <v>8.2430303891828599E-4</v>
      </c>
    </row>
    <row r="34" spans="1:8" x14ac:dyDescent="0.2">
      <c r="A34" s="8" t="s">
        <v>54</v>
      </c>
      <c r="B34" s="9">
        <v>322906253.99000001</v>
      </c>
      <c r="C34" s="9">
        <v>370506985.66000003</v>
      </c>
      <c r="D34" s="9">
        <f t="shared" si="0"/>
        <v>-47600731.670000017</v>
      </c>
      <c r="E34" s="29">
        <f>CAPITULOS[[#This Row],[Presupuesto]]/$B$53</f>
        <v>1.2457013717552232E-2</v>
      </c>
      <c r="F34" s="29">
        <f>CAPITULOS[[#This Row],[Proyectado]]/$C$53</f>
        <v>1.5266232953489903E-2</v>
      </c>
      <c r="G34" s="29">
        <f>CAPITULOS[[#This Row],[Diferencias]]/CAPITULOS[[#This Row],[Presupuesto]]</f>
        <v>-0.14741347088147183</v>
      </c>
      <c r="H34" s="29">
        <f>CAPITULOS[[#This Row],[%DESVIACIÓN]]*CAPITULOS[[#This Row],[% EN PPTO]]</f>
        <v>-1.8363316289224812E-3</v>
      </c>
    </row>
    <row r="35" spans="1:8" x14ac:dyDescent="0.2">
      <c r="A35" s="8" t="s">
        <v>55</v>
      </c>
      <c r="B35" s="9">
        <v>234757963.19999999</v>
      </c>
      <c r="C35" s="9">
        <v>239307935.41999999</v>
      </c>
      <c r="D35" s="9">
        <f t="shared" si="0"/>
        <v>-4549972.2199999988</v>
      </c>
      <c r="E35" s="29">
        <f>CAPITULOS[[#This Row],[Presupuesto]]/$B$53</f>
        <v>9.0564463578880899E-3</v>
      </c>
      <c r="F35" s="29">
        <f>CAPITULOS[[#This Row],[Proyectado]]/$C$53</f>
        <v>9.8603557588330011E-3</v>
      </c>
      <c r="G35" s="29">
        <f>CAPITULOS[[#This Row],[Diferencias]]/CAPITULOS[[#This Row],[Presupuesto]]</f>
        <v>-1.9381545818421036E-2</v>
      </c>
      <c r="H35" s="29">
        <f>CAPITULOS[[#This Row],[%DESVIACIÓN]]*CAPITULOS[[#This Row],[% EN PPTO]]</f>
        <v>-1.7552793003748033E-4</v>
      </c>
    </row>
    <row r="36" spans="1:8" x14ac:dyDescent="0.2">
      <c r="A36" s="8" t="s">
        <v>56</v>
      </c>
      <c r="B36" s="9">
        <v>140643088.94999999</v>
      </c>
      <c r="C36" s="9">
        <v>136702599.56</v>
      </c>
      <c r="D36" s="9">
        <f t="shared" si="0"/>
        <v>3940489.3899999857</v>
      </c>
      <c r="E36" s="29">
        <f>CAPITULOS[[#This Row],[Presupuesto]]/$B$53</f>
        <v>5.425701319440303E-3</v>
      </c>
      <c r="F36" s="29">
        <f>CAPITULOS[[#This Row],[Proyectado]]/$C$53</f>
        <v>5.6326434075542773E-3</v>
      </c>
      <c r="G36" s="29">
        <f>CAPITULOS[[#This Row],[Diferencias]]/CAPITULOS[[#This Row],[Presupuesto]]</f>
        <v>2.8017653902644792E-2</v>
      </c>
      <c r="H36" s="29">
        <f>CAPITULOS[[#This Row],[%DESVIACIÓN]]*CAPITULOS[[#This Row],[% EN PPTO]]</f>
        <v>1.5201542174720162E-4</v>
      </c>
    </row>
    <row r="37" spans="1:8" x14ac:dyDescent="0.2">
      <c r="A37" s="8" t="s">
        <v>57</v>
      </c>
      <c r="B37" s="9">
        <v>45000000</v>
      </c>
      <c r="C37" s="9">
        <v>34155792.119999997</v>
      </c>
      <c r="D37" s="9">
        <f t="shared" si="0"/>
        <v>10844207.880000003</v>
      </c>
      <c r="E37" s="29">
        <f>CAPITULOS[[#This Row],[Presupuesto]]/$B$53</f>
        <v>1.7360011159994768E-3</v>
      </c>
      <c r="F37" s="29">
        <f>CAPITULOS[[#This Row],[Proyectado]]/$C$53</f>
        <v>1.4073426396699336E-3</v>
      </c>
      <c r="G37" s="29">
        <f>CAPITULOS[[#This Row],[Diferencias]]/CAPITULOS[[#This Row],[Presupuesto]]</f>
        <v>0.2409823973333334</v>
      </c>
      <c r="H37" s="29">
        <f>CAPITULOS[[#This Row],[%DESVIACIÓN]]*CAPITULOS[[#This Row],[% EN PPTO]]</f>
        <v>4.1834571070689615E-4</v>
      </c>
    </row>
    <row r="38" spans="1:8" x14ac:dyDescent="0.2">
      <c r="A38" s="8" t="s">
        <v>58</v>
      </c>
      <c r="B38" s="9">
        <v>24334869.890000001</v>
      </c>
      <c r="C38" s="9">
        <v>72499061.400000006</v>
      </c>
      <c r="D38" s="9">
        <f t="shared" si="0"/>
        <v>-48164191.510000005</v>
      </c>
      <c r="E38" s="29">
        <f>CAPITULOS[[#This Row],[Presupuesto]]/$B$53</f>
        <v>9.3878580637204588E-4</v>
      </c>
      <c r="F38" s="29">
        <f>CAPITULOS[[#This Row],[Proyectado]]/$C$53</f>
        <v>2.9872245411788918E-3</v>
      </c>
      <c r="G38" s="29">
        <f>CAPITULOS[[#This Row],[Diferencias]]/CAPITULOS[[#This Row],[Presupuesto]]</f>
        <v>-1.9792253555377446</v>
      </c>
      <c r="H38" s="29">
        <f>CAPITULOS[[#This Row],[%DESVIACIÓN]]*CAPITULOS[[#This Row],[% EN PPTO]]</f>
        <v>-1.8580686713905007E-3</v>
      </c>
    </row>
    <row r="39" spans="1:8" x14ac:dyDescent="0.2">
      <c r="A39" s="8" t="s">
        <v>59</v>
      </c>
      <c r="B39" s="9">
        <v>145906666.88999999</v>
      </c>
      <c r="C39" s="9">
        <v>102142460</v>
      </c>
      <c r="D39" s="9">
        <f t="shared" si="0"/>
        <v>43764206.889999986</v>
      </c>
      <c r="E39" s="29">
        <f>CAPITULOS[[#This Row],[Presupuesto]]/$B$53</f>
        <v>5.6287585900623082E-3</v>
      </c>
      <c r="F39" s="29">
        <f>CAPITULOS[[#This Row],[Proyectado]]/$C$53</f>
        <v>4.2086401853525688E-3</v>
      </c>
      <c r="G39" s="29">
        <f>CAPITULOS[[#This Row],[Diferencias]]/CAPITULOS[[#This Row],[Presupuesto]]</f>
        <v>0.29994658793072226</v>
      </c>
      <c r="H39" s="29">
        <f>CAPITULOS[[#This Row],[%DESVIACIÓN]]*CAPITULOS[[#This Row],[% EN PPTO]]</f>
        <v>1.6883269333749324E-3</v>
      </c>
    </row>
    <row r="40" spans="1:8" x14ac:dyDescent="0.2">
      <c r="A40" s="8" t="s">
        <v>60</v>
      </c>
      <c r="B40" s="9">
        <v>200396400.19</v>
      </c>
      <c r="C40" s="9">
        <v>241052442.02000001</v>
      </c>
      <c r="D40" s="9">
        <f t="shared" si="0"/>
        <v>-40656041.830000013</v>
      </c>
      <c r="E40" s="29">
        <f>CAPITULOS[[#This Row],[Presupuesto]]/$B$53</f>
        <v>7.7308527638248383E-3</v>
      </c>
      <c r="F40" s="29">
        <f>CAPITULOS[[#This Row],[Proyectado]]/$C$53</f>
        <v>9.9322357642721969E-3</v>
      </c>
      <c r="G40" s="29">
        <f>CAPITULOS[[#This Row],[Diferencias]]/CAPITULOS[[#This Row],[Presupuesto]]</f>
        <v>-0.20287810455403976</v>
      </c>
      <c r="H40" s="29">
        <f>CAPITULOS[[#This Row],[%DESVIACIÓN]]*CAPITULOS[[#This Row],[% EN PPTO]]</f>
        <v>-1.5684207553111429E-3</v>
      </c>
    </row>
    <row r="41" spans="1:8" x14ac:dyDescent="0.2">
      <c r="A41" s="8" t="s">
        <v>61</v>
      </c>
      <c r="B41" s="9">
        <v>230459487.16</v>
      </c>
      <c r="C41" s="9">
        <v>257744618.24000001</v>
      </c>
      <c r="D41" s="9">
        <f t="shared" si="0"/>
        <v>-27285131.080000013</v>
      </c>
      <c r="E41" s="29">
        <f>CAPITULOS[[#This Row],[Presupuesto]]/$B$53</f>
        <v>8.8906205978317131E-3</v>
      </c>
      <c r="F41" s="29">
        <f>CAPITULOS[[#This Row],[Proyectado]]/$C$53</f>
        <v>1.0620014026323831E-2</v>
      </c>
      <c r="G41" s="29">
        <f>CAPITULOS[[#This Row],[Diferencias]]/CAPITULOS[[#This Row],[Presupuesto]]</f>
        <v>-0.1183944797250065</v>
      </c>
      <c r="H41" s="29">
        <f>CAPITULOS[[#This Row],[%DESVIACIÓN]]*CAPITULOS[[#This Row],[% EN PPTO]]</f>
        <v>-1.0526004001127119E-3</v>
      </c>
    </row>
    <row r="42" spans="1:8" x14ac:dyDescent="0.2">
      <c r="A42" s="8" t="s">
        <v>62</v>
      </c>
      <c r="B42" s="9">
        <v>60000000</v>
      </c>
      <c r="C42" s="10">
        <v>0</v>
      </c>
      <c r="D42" s="9">
        <f t="shared" si="0"/>
        <v>60000000</v>
      </c>
      <c r="E42" s="29">
        <f>CAPITULOS[[#This Row],[Presupuesto]]/$B$53</f>
        <v>2.314668154665969E-3</v>
      </c>
      <c r="F42" s="29">
        <f>CAPITULOS[[#This Row],[Proyectado]]/$C$53</f>
        <v>0</v>
      </c>
      <c r="G42" s="29">
        <f>CAPITULOS[[#This Row],[Diferencias]]/CAPITULOS[[#This Row],[Presupuesto]]</f>
        <v>1</v>
      </c>
      <c r="H42" s="29">
        <f>CAPITULOS[[#This Row],[%DESVIACIÓN]]*CAPITULOS[[#This Row],[% EN PPTO]]</f>
        <v>2.314668154665969E-3</v>
      </c>
    </row>
    <row r="43" spans="1:8" x14ac:dyDescent="0.2">
      <c r="A43" s="8" t="s">
        <v>63</v>
      </c>
      <c r="B43" s="9">
        <v>245846581.74000001</v>
      </c>
      <c r="C43" s="9">
        <v>227606063.15000001</v>
      </c>
      <c r="D43" s="9">
        <f t="shared" si="0"/>
        <v>18240518.590000004</v>
      </c>
      <c r="E43" s="29">
        <f>CAPITULOS[[#This Row],[Presupuesto]]/$B$53</f>
        <v>9.4842208947843679E-3</v>
      </c>
      <c r="F43" s="29">
        <f>CAPITULOS[[#This Row],[Proyectado]]/$C$53</f>
        <v>9.3781961370715435E-3</v>
      </c>
      <c r="G43" s="29">
        <f>CAPITULOS[[#This Row],[Diferencias]]/CAPITULOS[[#This Row],[Presupuesto]]</f>
        <v>7.4194721199299124E-2</v>
      </c>
      <c r="H43" s="29">
        <f>CAPITULOS[[#This Row],[%DESVIACIÓN]]*CAPITULOS[[#This Row],[% EN PPTO]]</f>
        <v>7.036791250810934E-4</v>
      </c>
    </row>
    <row r="44" spans="1:8" x14ac:dyDescent="0.2">
      <c r="A44" s="8" t="s">
        <v>64</v>
      </c>
      <c r="B44" s="9">
        <v>171450630.34999999</v>
      </c>
      <c r="C44" s="9">
        <v>139151217.62</v>
      </c>
      <c r="D44" s="9">
        <f t="shared" si="0"/>
        <v>32299412.729999989</v>
      </c>
      <c r="E44" s="29">
        <f>CAPITULOS[[#This Row],[Presupuesto]]/$B$53</f>
        <v>6.6141885694758606E-3</v>
      </c>
      <c r="F44" s="29">
        <f>CAPITULOS[[#This Row],[Proyectado]]/$C$53</f>
        <v>5.7335353614576395E-3</v>
      </c>
      <c r="G44" s="29">
        <f>CAPITULOS[[#This Row],[Diferencias]]/CAPITULOS[[#This Row],[Presupuesto]]</f>
        <v>0.1883889995858507</v>
      </c>
      <c r="H44" s="29">
        <f>CAPITULOS[[#This Row],[%DESVIACIÓN]]*CAPITULOS[[#This Row],[% EN PPTO]]</f>
        <v>1.2460403676757264E-3</v>
      </c>
    </row>
    <row r="45" spans="1:8" x14ac:dyDescent="0.2">
      <c r="A45" s="8" t="s">
        <v>65</v>
      </c>
      <c r="B45" s="9">
        <v>278704088.98000002</v>
      </c>
      <c r="C45" s="9">
        <v>255024853.56999999</v>
      </c>
      <c r="D45" s="9">
        <f t="shared" si="0"/>
        <v>23679235.410000026</v>
      </c>
      <c r="E45" s="29">
        <f>CAPITULOS[[#This Row],[Presupuesto]]/$B$53</f>
        <v>1.0751791322286611E-2</v>
      </c>
      <c r="F45" s="29">
        <f>CAPITULOS[[#This Row],[Proyectado]]/$C$53</f>
        <v>1.0507949847677025E-2</v>
      </c>
      <c r="G45" s="29">
        <f>CAPITULOS[[#This Row],[Diferencias]]/CAPITULOS[[#This Row],[Presupuesto]]</f>
        <v>8.4961923223520641E-2</v>
      </c>
      <c r="H45" s="29">
        <f>CAPITULOS[[#This Row],[%DESVIACIÓN]]*CAPITULOS[[#This Row],[% EN PPTO]]</f>
        <v>9.1349286883943054E-4</v>
      </c>
    </row>
    <row r="46" spans="1:8" x14ac:dyDescent="0.2">
      <c r="A46" s="8" t="s">
        <v>66</v>
      </c>
      <c r="B46" s="9">
        <v>64351212.090000004</v>
      </c>
      <c r="C46" s="9">
        <v>67442014.680000007</v>
      </c>
      <c r="D46" s="9">
        <f t="shared" si="0"/>
        <v>-3090802.5900000036</v>
      </c>
      <c r="E46" s="29">
        <f>CAPITULOS[[#This Row],[Presupuesto]]/$B$53</f>
        <v>2.4825283556479784E-3</v>
      </c>
      <c r="F46" s="29">
        <f>CAPITULOS[[#This Row],[Proyectado]]/$C$53</f>
        <v>2.7788558564517236E-3</v>
      </c>
      <c r="G46" s="29">
        <f>CAPITULOS[[#This Row],[Diferencias]]/CAPITULOS[[#This Row],[Presupuesto]]</f>
        <v>-4.8030215587505705E-2</v>
      </c>
      <c r="H46" s="29">
        <f>CAPITULOS[[#This Row],[%DESVIACIÓN]]*CAPITULOS[[#This Row],[% EN PPTO]]</f>
        <v>-1.1923637212386844E-4</v>
      </c>
    </row>
    <row r="47" spans="1:8" x14ac:dyDescent="0.2">
      <c r="A47" s="8" t="s">
        <v>67</v>
      </c>
      <c r="B47" s="9">
        <v>41121150.359999999</v>
      </c>
      <c r="C47" s="9">
        <v>20180690.140000001</v>
      </c>
      <c r="D47" s="9">
        <f t="shared" si="0"/>
        <v>20940460.219999999</v>
      </c>
      <c r="E47" s="29">
        <f>CAPITULOS[[#This Row],[Presupuesto]]/$B$53</f>
        <v>1.5863636203587174E-3</v>
      </c>
      <c r="F47" s="29">
        <f>CAPITULOS[[#This Row],[Proyectado]]/$C$53</f>
        <v>8.3151770078136332E-4</v>
      </c>
      <c r="G47" s="29">
        <f>CAPITULOS[[#This Row],[Diferencias]]/CAPITULOS[[#This Row],[Presupuesto]]</f>
        <v>0.50923819097165934</v>
      </c>
      <c r="H47" s="29">
        <f>CAPITULOS[[#This Row],[%DESVIACIÓN]]*CAPITULOS[[#This Row],[% EN PPTO]]</f>
        <v>8.0783694025472546E-4</v>
      </c>
    </row>
    <row r="48" spans="1:8" x14ac:dyDescent="0.2">
      <c r="A48" s="8" t="s">
        <v>68</v>
      </c>
      <c r="B48" s="9">
        <v>109393657.5</v>
      </c>
      <c r="C48" s="9">
        <v>55017531.770000003</v>
      </c>
      <c r="D48" s="9">
        <f t="shared" si="0"/>
        <v>54376125.729999997</v>
      </c>
      <c r="E48" s="29">
        <f>CAPITULOS[[#This Row],[Presupuesto]]/$B$53</f>
        <v>4.2201669222947675E-3</v>
      </c>
      <c r="F48" s="29">
        <f>CAPITULOS[[#This Row],[Proyectado]]/$C$53</f>
        <v>2.2669220528478916E-3</v>
      </c>
      <c r="G48" s="29">
        <f>CAPITULOS[[#This Row],[Diferencias]]/CAPITULOS[[#This Row],[Presupuesto]]</f>
        <v>0.49706835819069306</v>
      </c>
      <c r="H48" s="29">
        <f>CAPITULOS[[#This Row],[%DESVIACIÓN]]*CAPITULOS[[#This Row],[% EN PPTO]]</f>
        <v>2.0977114433557301E-3</v>
      </c>
    </row>
    <row r="49" spans="1:8" x14ac:dyDescent="0.2">
      <c r="A49" s="8" t="s">
        <v>69</v>
      </c>
      <c r="B49" s="9">
        <v>21556130.059999999</v>
      </c>
      <c r="C49" s="9">
        <v>47595425.549999997</v>
      </c>
      <c r="D49" s="9">
        <f t="shared" si="0"/>
        <v>-26039295.489999998</v>
      </c>
      <c r="E49" s="29">
        <f>CAPITULOS[[#This Row],[Presupuesto]]/$B$53</f>
        <v>8.3158812979533027E-4</v>
      </c>
      <c r="F49" s="29">
        <f>CAPITULOS[[#This Row],[Proyectado]]/$C$53</f>
        <v>1.961104330252927E-3</v>
      </c>
      <c r="G49" s="29">
        <f>CAPITULOS[[#This Row],[Diferencias]]/CAPITULOS[[#This Row],[Presupuesto]]</f>
        <v>-1.2079763583501035</v>
      </c>
      <c r="H49" s="29">
        <f>CAPITULOS[[#This Row],[%DESVIACIÓN]]*CAPITULOS[[#This Row],[% EN PPTO]]</f>
        <v>-1.0045388006773362E-3</v>
      </c>
    </row>
    <row r="50" spans="1:8" x14ac:dyDescent="0.2">
      <c r="A50" s="8" t="s">
        <v>70</v>
      </c>
      <c r="B50" s="9">
        <v>649442232.80999994</v>
      </c>
      <c r="C50" s="9">
        <v>638297303.25999999</v>
      </c>
      <c r="D50" s="9">
        <f t="shared" si="0"/>
        <v>11144929.549999952</v>
      </c>
      <c r="E50" s="29">
        <f>CAPITULOS[[#This Row],[Presupuesto]]/$B$53</f>
        <v>2.5054054243007818E-2</v>
      </c>
      <c r="F50" s="29">
        <f>CAPITULOS[[#This Row],[Proyectado]]/$C$53</f>
        <v>2.6300166264863912E-2</v>
      </c>
      <c r="G50" s="29">
        <f>CAPITULOS[[#This Row],[Diferencias]]/CAPITULOS[[#This Row],[Presupuesto]]</f>
        <v>1.7160771177104062E-2</v>
      </c>
      <c r="H50" s="29">
        <f>CAPITULOS[[#This Row],[%DESVIACIÓN]]*CAPITULOS[[#This Row],[% EN PPTO]]</f>
        <v>4.2994689192301028E-4</v>
      </c>
    </row>
    <row r="51" spans="1:8" x14ac:dyDescent="0.2">
      <c r="A51" s="8" t="s">
        <v>71</v>
      </c>
      <c r="B51" s="9">
        <v>174172674.65000001</v>
      </c>
      <c r="C51" s="9">
        <v>145123709.71000001</v>
      </c>
      <c r="D51" s="9">
        <f t="shared" si="0"/>
        <v>29048964.939999998</v>
      </c>
      <c r="E51" s="29">
        <f>CAPITULOS[[#This Row],[Presupuesto]]/$B$53</f>
        <v>6.7191990570891948E-3</v>
      </c>
      <c r="F51" s="29">
        <f>CAPITULOS[[#This Row],[Proyectado]]/$C$53</f>
        <v>5.9796237189993946E-3</v>
      </c>
      <c r="G51" s="29">
        <f>CAPITULOS[[#This Row],[Diferencias]]/CAPITULOS[[#This Row],[Presupuesto]]</f>
        <v>0.1667825621807433</v>
      </c>
      <c r="H51" s="29">
        <f>CAPITULOS[[#This Row],[%DESVIACIÓN]]*CAPITULOS[[#This Row],[% EN PPTO]]</f>
        <v>1.1206452345437704E-3</v>
      </c>
    </row>
    <row r="52" spans="1:8" x14ac:dyDescent="0.2">
      <c r="A52" s="8" t="s">
        <v>72</v>
      </c>
      <c r="B52" s="9">
        <v>280000000</v>
      </c>
      <c r="C52" s="9">
        <v>279459648.13999999</v>
      </c>
      <c r="D52" s="9">
        <f t="shared" si="0"/>
        <v>540351.86000001431</v>
      </c>
      <c r="E52" s="29">
        <f>CAPITULOS[[#This Row],[Presupuesto]]/$B$53</f>
        <v>1.0801784721774522E-2</v>
      </c>
      <c r="F52" s="29">
        <f>CAPITULOS[[#This Row],[Proyectado]]/$C$53</f>
        <v>1.1514752095715076E-2</v>
      </c>
      <c r="G52" s="29">
        <f>CAPITULOS[[#This Row],[Diferencias]]/CAPITULOS[[#This Row],[Presupuesto]]</f>
        <v>1.9298280714286225E-3</v>
      </c>
      <c r="H52" s="29">
        <f>CAPITULOS[[#This Row],[%DESVIACIÓN]]*CAPITULOS[[#This Row],[% EN PPTO]]</f>
        <v>2.0845587377609287E-5</v>
      </c>
    </row>
    <row r="53" spans="1:8" x14ac:dyDescent="0.2">
      <c r="A53" s="8" t="s">
        <v>1780</v>
      </c>
      <c r="B53" s="9">
        <v>25921642322.270008</v>
      </c>
      <c r="C53" s="9">
        <v>24269706009.910004</v>
      </c>
      <c r="D53" s="9">
        <v>1651936312.3600006</v>
      </c>
      <c r="E53" s="29"/>
      <c r="F53" s="29"/>
      <c r="G53" s="29"/>
      <c r="H53" s="29">
        <v>6.3728072929267132E-2</v>
      </c>
    </row>
    <row r="54" spans="1:8" x14ac:dyDescent="0.2">
      <c r="A54" s="8" t="s">
        <v>73</v>
      </c>
      <c r="B54" s="9">
        <v>1243432836.8499999</v>
      </c>
      <c r="C54" s="9">
        <v>1743862632.3299999</v>
      </c>
      <c r="D54" s="9">
        <v>-500429795.48000002</v>
      </c>
      <c r="E54" s="29"/>
      <c r="F54" s="29"/>
      <c r="G54" s="29"/>
      <c r="H54" s="29"/>
    </row>
    <row r="55" spans="1:8" x14ac:dyDescent="0.2">
      <c r="A55" s="8" t="s">
        <v>1781</v>
      </c>
      <c r="B55" s="9">
        <v>27165075159.120007</v>
      </c>
      <c r="C55" s="9">
        <v>26013568642.240005</v>
      </c>
      <c r="D55" s="9">
        <v>1151506516.8800006</v>
      </c>
      <c r="E55" s="29"/>
      <c r="F55" s="29"/>
      <c r="G55" s="29"/>
      <c r="H55" s="29"/>
    </row>
    <row r="57" spans="1:8" x14ac:dyDescent="0.2">
      <c r="A57" s="1" t="s">
        <v>1786</v>
      </c>
    </row>
    <row r="58" spans="1:8" x14ac:dyDescent="0.2">
      <c r="A58" s="1" t="s">
        <v>1787</v>
      </c>
    </row>
    <row r="60" spans="1:8" ht="14.4" x14ac:dyDescent="0.3">
      <c r="A60" s="31" t="s">
        <v>1788</v>
      </c>
      <c r="B60" t="s">
        <v>1790</v>
      </c>
      <c r="E60" s="31" t="s">
        <v>1788</v>
      </c>
      <c r="F60" t="s">
        <v>1790</v>
      </c>
    </row>
    <row r="61" spans="1:8" ht="14.4" customHeight="1" x14ac:dyDescent="0.3">
      <c r="A61" s="34" t="s">
        <v>28</v>
      </c>
      <c r="B61" s="35">
        <v>3.4966257750239114E-2</v>
      </c>
      <c r="C61" s="41" t="s">
        <v>1794</v>
      </c>
      <c r="E61" s="34" t="s">
        <v>48</v>
      </c>
      <c r="F61" s="35">
        <v>-3.286729211860333E-3</v>
      </c>
      <c r="G61" s="41" t="s">
        <v>1795</v>
      </c>
    </row>
    <row r="62" spans="1:8" ht="14.4" x14ac:dyDescent="0.3">
      <c r="A62" s="34" t="s">
        <v>35</v>
      </c>
      <c r="B62" s="35">
        <v>4.2964005746780574E-3</v>
      </c>
      <c r="C62" s="41"/>
      <c r="E62" s="34" t="s">
        <v>58</v>
      </c>
      <c r="F62" s="35">
        <v>-1.8580686713905007E-3</v>
      </c>
      <c r="G62" s="41"/>
    </row>
    <row r="63" spans="1:8" ht="14.4" x14ac:dyDescent="0.3">
      <c r="A63" s="34" t="s">
        <v>39</v>
      </c>
      <c r="B63" s="35">
        <v>3.4585960355211385E-3</v>
      </c>
      <c r="C63" s="41"/>
      <c r="E63" s="34" t="s">
        <v>54</v>
      </c>
      <c r="F63" s="35">
        <v>-1.8363316289224812E-3</v>
      </c>
      <c r="G63" s="41"/>
    </row>
    <row r="64" spans="1:8" ht="14.4" x14ac:dyDescent="0.3">
      <c r="A64" s="34" t="s">
        <v>36</v>
      </c>
      <c r="B64" s="35">
        <v>3.2654687657378088E-3</v>
      </c>
      <c r="C64" s="41"/>
      <c r="E64" s="34" t="s">
        <v>32</v>
      </c>
      <c r="F64" s="35">
        <v>-1.6929470484321146E-3</v>
      </c>
      <c r="G64" s="41"/>
    </row>
    <row r="65" spans="1:7" ht="14.4" x14ac:dyDescent="0.3">
      <c r="A65" s="34" t="s">
        <v>30</v>
      </c>
      <c r="B65" s="35">
        <v>3.1828658186181958E-3</v>
      </c>
      <c r="C65" s="41"/>
      <c r="E65" s="34" t="s">
        <v>60</v>
      </c>
      <c r="F65" s="35">
        <v>-1.5684207553111429E-3</v>
      </c>
      <c r="G65" s="41"/>
    </row>
    <row r="66" spans="1:7" ht="14.4" x14ac:dyDescent="0.3">
      <c r="A66" s="34" t="s">
        <v>29</v>
      </c>
      <c r="B66" s="35">
        <v>2.8701230209508114E-3</v>
      </c>
      <c r="C66" s="41"/>
      <c r="E66" s="34" t="s">
        <v>42</v>
      </c>
      <c r="F66" s="35">
        <v>-1.1089119914792017E-3</v>
      </c>
      <c r="G66" s="41"/>
    </row>
    <row r="67" spans="1:7" ht="14.4" x14ac:dyDescent="0.3">
      <c r="A67" s="34" t="s">
        <v>62</v>
      </c>
      <c r="B67" s="35">
        <v>2.314668154665969E-3</v>
      </c>
      <c r="C67" s="41"/>
      <c r="E67" s="34" t="s">
        <v>61</v>
      </c>
      <c r="F67" s="35">
        <v>-1.0526004001127119E-3</v>
      </c>
      <c r="G67" s="41"/>
    </row>
    <row r="68" spans="1:7" ht="14.4" x14ac:dyDescent="0.3">
      <c r="A68" s="34" t="s">
        <v>27</v>
      </c>
      <c r="B68" s="35">
        <v>2.1679466274295441E-3</v>
      </c>
      <c r="C68" s="41"/>
      <c r="E68" s="32" t="s">
        <v>69</v>
      </c>
      <c r="F68" s="33">
        <v>-1.0045388006773362E-3</v>
      </c>
    </row>
    <row r="69" spans="1:7" ht="14.4" x14ac:dyDescent="0.3">
      <c r="A69" s="34" t="s">
        <v>68</v>
      </c>
      <c r="B69" s="35">
        <v>2.0977114433557301E-3</v>
      </c>
      <c r="C69" s="41"/>
      <c r="E69" s="32" t="s">
        <v>41</v>
      </c>
      <c r="F69" s="33">
        <v>-8.7980851932389556E-4</v>
      </c>
    </row>
    <row r="70" spans="1:7" ht="14.4" x14ac:dyDescent="0.3">
      <c r="A70" s="34" t="s">
        <v>51</v>
      </c>
      <c r="B70" s="35">
        <v>1.8200569066361711E-3</v>
      </c>
      <c r="C70" s="41"/>
      <c r="E70" s="32" t="s">
        <v>33</v>
      </c>
      <c r="F70" s="33">
        <v>-4.3014931929758875E-4</v>
      </c>
    </row>
    <row r="71" spans="1:7" ht="14.4" x14ac:dyDescent="0.3">
      <c r="A71" s="34" t="s">
        <v>26</v>
      </c>
      <c r="B71" s="35">
        <v>1.809857622319493E-3</v>
      </c>
      <c r="C71" s="41"/>
      <c r="E71" s="32" t="s">
        <v>50</v>
      </c>
      <c r="F71" s="33">
        <v>-2.0451206154655969E-4</v>
      </c>
    </row>
    <row r="72" spans="1:7" ht="14.4" x14ac:dyDescent="0.3">
      <c r="A72" s="32" t="s">
        <v>47</v>
      </c>
      <c r="B72" s="33">
        <v>1.7872865570788747E-3</v>
      </c>
      <c r="E72" s="32" t="s">
        <v>49</v>
      </c>
      <c r="F72" s="33">
        <v>-1.9028630318543977E-4</v>
      </c>
    </row>
    <row r="73" spans="1:7" ht="14.4" x14ac:dyDescent="0.3">
      <c r="A73" s="32" t="s">
        <v>59</v>
      </c>
      <c r="B73" s="33">
        <v>1.6883269333749324E-3</v>
      </c>
      <c r="E73" s="32" t="s">
        <v>55</v>
      </c>
      <c r="F73" s="33">
        <v>-1.7552793003748033E-4</v>
      </c>
    </row>
    <row r="74" spans="1:7" ht="14.4" x14ac:dyDescent="0.3">
      <c r="A74" s="32" t="s">
        <v>34</v>
      </c>
      <c r="B74" s="33">
        <v>1.6597691861150686E-3</v>
      </c>
      <c r="E74" s="32" t="s">
        <v>66</v>
      </c>
      <c r="F74" s="33">
        <v>-1.1923637212386844E-4</v>
      </c>
    </row>
    <row r="75" spans="1:7" ht="14.4" x14ac:dyDescent="0.3">
      <c r="A75" s="32" t="s">
        <v>31</v>
      </c>
      <c r="B75" s="33">
        <v>1.3803964789398618E-3</v>
      </c>
      <c r="E75" s="32" t="s">
        <v>44</v>
      </c>
      <c r="F75" s="33">
        <v>-1.0786192268373061E-4</v>
      </c>
    </row>
    <row r="76" spans="1:7" ht="14.4" x14ac:dyDescent="0.3">
      <c r="A76" s="32" t="s">
        <v>64</v>
      </c>
      <c r="B76" s="33">
        <v>1.2460403676757264E-3</v>
      </c>
      <c r="E76" s="32" t="s">
        <v>1789</v>
      </c>
      <c r="F76" s="33">
        <v>-1.5515930936384386E-2</v>
      </c>
    </row>
    <row r="77" spans="1:7" ht="14.4" x14ac:dyDescent="0.3">
      <c r="A77" s="32" t="s">
        <v>71</v>
      </c>
      <c r="B77" s="33">
        <v>1.1206452345437704E-3</v>
      </c>
    </row>
    <row r="78" spans="1:7" ht="14.4" x14ac:dyDescent="0.3">
      <c r="A78" s="32" t="s">
        <v>38</v>
      </c>
      <c r="B78" s="33">
        <v>9.2972200913732535E-4</v>
      </c>
      <c r="E78" s="30"/>
    </row>
    <row r="79" spans="1:7" ht="14.4" x14ac:dyDescent="0.3">
      <c r="A79" s="32" t="s">
        <v>52</v>
      </c>
      <c r="B79" s="33">
        <v>9.2320603272271005E-4</v>
      </c>
    </row>
    <row r="80" spans="1:7" ht="14.4" x14ac:dyDescent="0.3">
      <c r="A80" s="32" t="s">
        <v>65</v>
      </c>
      <c r="B80" s="33">
        <v>9.1349286883943054E-4</v>
      </c>
    </row>
    <row r="81" spans="1:3" ht="14.4" x14ac:dyDescent="0.3">
      <c r="A81" s="32" t="s">
        <v>53</v>
      </c>
      <c r="B81" s="33">
        <v>8.2430303891828599E-4</v>
      </c>
    </row>
    <row r="82" spans="1:3" ht="14.4" x14ac:dyDescent="0.3">
      <c r="A82" s="32" t="s">
        <v>67</v>
      </c>
      <c r="B82" s="33">
        <v>8.0783694025472546E-4</v>
      </c>
    </row>
    <row r="83" spans="1:3" ht="14.4" x14ac:dyDescent="0.3">
      <c r="A83" s="32" t="s">
        <v>63</v>
      </c>
      <c r="B83" s="33">
        <v>7.036791250810934E-4</v>
      </c>
    </row>
    <row r="84" spans="1:3" ht="14.4" x14ac:dyDescent="0.3">
      <c r="A84" s="32" t="s">
        <v>22</v>
      </c>
      <c r="B84" s="33">
        <v>5.1201417390893519E-4</v>
      </c>
    </row>
    <row r="85" spans="1:3" ht="14.4" x14ac:dyDescent="0.3">
      <c r="A85" s="32" t="s">
        <v>25</v>
      </c>
      <c r="B85" s="33">
        <v>4.4699490086110315E-4</v>
      </c>
    </row>
    <row r="86" spans="1:3" ht="14.4" x14ac:dyDescent="0.3">
      <c r="A86" s="32" t="s">
        <v>70</v>
      </c>
      <c r="B86" s="33">
        <v>4.2994689192301028E-4</v>
      </c>
    </row>
    <row r="87" spans="1:3" ht="14.4" x14ac:dyDescent="0.3">
      <c r="A87" s="32" t="s">
        <v>57</v>
      </c>
      <c r="B87" s="33">
        <v>4.1834571070689615E-4</v>
      </c>
    </row>
    <row r="88" spans="1:3" ht="14.4" x14ac:dyDescent="0.3">
      <c r="A88" s="32" t="s">
        <v>43</v>
      </c>
      <c r="B88" s="33">
        <v>3.3691291745418974E-4</v>
      </c>
    </row>
    <row r="89" spans="1:3" ht="14.4" x14ac:dyDescent="0.3">
      <c r="A89" s="32" t="s">
        <v>40</v>
      </c>
      <c r="B89" s="33">
        <v>2.9967754255007646E-4</v>
      </c>
    </row>
    <row r="90" spans="1:3" ht="14.4" x14ac:dyDescent="0.3">
      <c r="A90" s="32" t="s">
        <v>37</v>
      </c>
      <c r="B90" s="33">
        <v>2.581549647512462E-4</v>
      </c>
    </row>
    <row r="91" spans="1:3" ht="14.4" x14ac:dyDescent="0.3">
      <c r="A91" s="32" t="s">
        <v>56</v>
      </c>
      <c r="B91" s="33">
        <v>1.5201542174720162E-4</v>
      </c>
    </row>
    <row r="92" spans="1:3" ht="14.4" x14ac:dyDescent="0.3">
      <c r="A92" s="32" t="s">
        <v>46</v>
      </c>
      <c r="B92" s="33">
        <v>1.3443826153738955E-4</v>
      </c>
    </row>
    <row r="93" spans="1:3" ht="14.4" x14ac:dyDescent="0.3">
      <c r="A93" s="32" t="s">
        <v>72</v>
      </c>
      <c r="B93" s="33">
        <v>2.0845587377609287E-5</v>
      </c>
    </row>
    <row r="94" spans="1:3" ht="14.4" x14ac:dyDescent="0.3">
      <c r="A94" s="32" t="s">
        <v>1789</v>
      </c>
      <c r="B94" s="33">
        <v>7.9244003865651502E-2</v>
      </c>
    </row>
    <row r="96" spans="1:3" ht="14.4" x14ac:dyDescent="0.3">
      <c r="A96" s="42" t="s">
        <v>1791</v>
      </c>
      <c r="B96" s="42"/>
      <c r="C96" s="42"/>
    </row>
    <row r="97" spans="1:3" ht="14.4" x14ac:dyDescent="0.3">
      <c r="A97" s="42" t="s">
        <v>1792</v>
      </c>
      <c r="B97" s="42"/>
      <c r="C97" s="42"/>
    </row>
    <row r="98" spans="1:3" ht="14.4" x14ac:dyDescent="0.3">
      <c r="A98" s="42" t="s">
        <v>1793</v>
      </c>
      <c r="B98" s="42"/>
      <c r="C98" s="42"/>
    </row>
  </sheetData>
  <mergeCells count="6">
    <mergeCell ref="A2:D2"/>
    <mergeCell ref="G61:G67"/>
    <mergeCell ref="A96:C96"/>
    <mergeCell ref="A97:C97"/>
    <mergeCell ref="A98:C98"/>
    <mergeCell ref="C61:C71"/>
  </mergeCells>
  <pageMargins left="0.75" right="0.75" top="1" bottom="1" header="0.5" footer="0.5"/>
  <pageSetup paperSize="9" orientation="portrait" r:id="rId3"/>
  <drawing r:id="rId4"/>
  <legacyDrawing r:id="rId5"/>
  <controls>
    <mc:AlternateContent xmlns:mc="http://schemas.openxmlformats.org/markup-compatibility/2006">
      <mc:Choice Requires="x14">
        <control shapeId="3075" r:id="rId6" name="Control 3">
          <controlPr defaultSize="0" r:id="rId7">
            <anchor moveWithCells="1">
              <from>
                <xdr:col>0</xdr:col>
                <xdr:colOff>0</xdr:colOff>
                <xdr:row>53</xdr:row>
                <xdr:rowOff>68580</xdr:rowOff>
              </from>
              <to>
                <xdr:col>0</xdr:col>
                <xdr:colOff>777240</xdr:colOff>
                <xdr:row>54</xdr:row>
                <xdr:rowOff>121920</xdr:rowOff>
              </to>
            </anchor>
          </controlPr>
        </control>
      </mc:Choice>
      <mc:Fallback>
        <control shapeId="3075" r:id="rId6" name="Control 3"/>
      </mc:Fallback>
    </mc:AlternateContent>
    <mc:AlternateContent xmlns:mc="http://schemas.openxmlformats.org/markup-compatibility/2006">
      <mc:Choice Requires="x14">
        <control shapeId="3074" r:id="rId8" name="Control 2">
          <controlPr defaultSize="0" r:id="rId9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1546860</xdr:colOff>
                <xdr:row>1</xdr:row>
                <xdr:rowOff>53340</xdr:rowOff>
              </to>
            </anchor>
          </controlPr>
        </control>
      </mc:Choice>
      <mc:Fallback>
        <control shapeId="3074" r:id="rId8" name="Control 2"/>
      </mc:Fallback>
    </mc:AlternateContent>
    <mc:AlternateContent xmlns:mc="http://schemas.openxmlformats.org/markup-compatibility/2006">
      <mc:Choice Requires="x14">
        <control shapeId="3073" r:id="rId10" name="Control 1">
          <controlPr defaultSize="0" r:id="rId1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777240</xdr:colOff>
                <xdr:row>1</xdr:row>
                <xdr:rowOff>53340</xdr:rowOff>
              </to>
            </anchor>
          </controlPr>
        </control>
      </mc:Choice>
      <mc:Fallback>
        <control shapeId="3073" r:id="rId10" name="Control 1"/>
      </mc:Fallback>
    </mc:AlternateContent>
  </controls>
  <tableParts count="1">
    <tablePart r:id="rId1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M1753"/>
  <sheetViews>
    <sheetView showGridLines="0" workbookViewId="0">
      <selection activeCell="C22" sqref="C22"/>
    </sheetView>
  </sheetViews>
  <sheetFormatPr baseColWidth="10" defaultColWidth="11.44140625" defaultRowHeight="11.4" x14ac:dyDescent="0.2"/>
  <cols>
    <col min="1" max="1" width="45.6640625" style="1" bestFit="1" customWidth="1"/>
    <col min="2" max="3" width="15.109375" style="1" bestFit="1" customWidth="1"/>
    <col min="4" max="4" width="14.33203125" style="1" bestFit="1" customWidth="1"/>
    <col min="5" max="5" width="15.109375" style="1" bestFit="1" customWidth="1"/>
    <col min="6" max="6" width="14.33203125" style="1" bestFit="1" customWidth="1"/>
    <col min="7" max="9" width="15.109375" style="1" bestFit="1" customWidth="1"/>
    <col min="10" max="10" width="14.6640625" style="1" bestFit="1" customWidth="1"/>
    <col min="11" max="11" width="12.109375" style="1" bestFit="1" customWidth="1"/>
    <col min="12" max="12" width="11.109375" style="1" bestFit="1" customWidth="1"/>
    <col min="13" max="13" width="4.33203125" style="1" customWidth="1"/>
    <col min="14" max="16384" width="11.44140625" style="1"/>
  </cols>
  <sheetData>
    <row r="2" spans="1:13" ht="14.25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2" customHeight="1" x14ac:dyDescent="0.2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50" t="s">
        <v>2</v>
      </c>
      <c r="K3" s="50"/>
      <c r="L3" s="50"/>
      <c r="M3" s="50"/>
    </row>
    <row r="4" spans="1:13" ht="12" customHeight="1" x14ac:dyDescent="0.2">
      <c r="A4" s="49" t="s">
        <v>88</v>
      </c>
      <c r="B4" s="49"/>
      <c r="C4" s="49"/>
      <c r="D4" s="49"/>
      <c r="E4" s="49"/>
      <c r="F4" s="49"/>
      <c r="G4" s="49"/>
      <c r="H4" s="49"/>
      <c r="I4" s="49"/>
      <c r="J4" s="50" t="s">
        <v>89</v>
      </c>
      <c r="K4" s="50"/>
      <c r="L4" s="50"/>
      <c r="M4" s="50"/>
    </row>
    <row r="5" spans="1:13" s="18" customFormat="1" ht="24" customHeight="1" x14ac:dyDescent="0.3">
      <c r="A5" s="51" t="s">
        <v>5</v>
      </c>
      <c r="B5" s="44" t="s">
        <v>6</v>
      </c>
      <c r="C5" s="44" t="s">
        <v>7</v>
      </c>
      <c r="D5" s="44" t="s">
        <v>8</v>
      </c>
      <c r="E5" s="44" t="s">
        <v>9</v>
      </c>
      <c r="F5" s="44" t="s">
        <v>10</v>
      </c>
      <c r="G5" s="44" t="s">
        <v>11</v>
      </c>
      <c r="H5" s="44" t="s">
        <v>90</v>
      </c>
      <c r="I5" s="44" t="s">
        <v>13</v>
      </c>
      <c r="J5" s="44" t="s">
        <v>14</v>
      </c>
      <c r="K5" s="17" t="s">
        <v>16</v>
      </c>
      <c r="L5" s="17" t="s">
        <v>17</v>
      </c>
      <c r="M5" s="44" t="s">
        <v>91</v>
      </c>
    </row>
    <row r="6" spans="1:13" ht="12" x14ac:dyDescent="0.25">
      <c r="A6" s="51"/>
      <c r="B6" s="44"/>
      <c r="C6" s="44"/>
      <c r="D6" s="44"/>
      <c r="E6" s="44"/>
      <c r="F6" s="44"/>
      <c r="G6" s="44"/>
      <c r="H6" s="44"/>
      <c r="I6" s="44"/>
      <c r="J6" s="44"/>
      <c r="K6" s="19" t="s">
        <v>19</v>
      </c>
      <c r="L6" s="19" t="s">
        <v>20</v>
      </c>
      <c r="M6" s="44"/>
    </row>
    <row r="7" spans="1:13" x14ac:dyDescent="0.2">
      <c r="A7" s="5" t="s">
        <v>21</v>
      </c>
      <c r="B7" s="6">
        <v>27165075159.130001</v>
      </c>
      <c r="C7" s="6">
        <v>26013568642.240002</v>
      </c>
      <c r="D7" s="6">
        <v>1151506516.8800001</v>
      </c>
      <c r="E7" s="6">
        <v>16815182570.01</v>
      </c>
      <c r="F7" s="6">
        <v>9217082509.9099998</v>
      </c>
      <c r="G7" s="6">
        <v>26032265079.919998</v>
      </c>
      <c r="H7" s="6">
        <v>25914741126.860001</v>
      </c>
      <c r="I7" s="6">
        <v>25934842332.25</v>
      </c>
      <c r="J7" s="6">
        <v>78726309.989999995</v>
      </c>
      <c r="K7" s="7"/>
      <c r="L7" s="7"/>
      <c r="M7" s="7"/>
    </row>
    <row r="8" spans="1:13" x14ac:dyDescent="0.2">
      <c r="A8" s="13" t="s">
        <v>22</v>
      </c>
      <c r="B8" s="15">
        <v>673066477.05999994</v>
      </c>
      <c r="C8" s="15">
        <v>659794228.77999997</v>
      </c>
      <c r="D8" s="15">
        <v>13272248.279999999</v>
      </c>
      <c r="E8" s="15">
        <v>572041246.35000002</v>
      </c>
      <c r="F8" s="15">
        <v>89083782.870000005</v>
      </c>
      <c r="G8" s="15">
        <v>661125029.22000003</v>
      </c>
      <c r="H8" s="15">
        <v>660744491.25</v>
      </c>
      <c r="I8" s="15">
        <v>659146971.57000005</v>
      </c>
      <c r="J8" s="15">
        <v>647257.22</v>
      </c>
      <c r="K8" s="16"/>
      <c r="L8" s="16"/>
      <c r="M8" s="16"/>
    </row>
    <row r="9" spans="1:13" ht="20.399999999999999" x14ac:dyDescent="0.2">
      <c r="A9" s="20" t="s">
        <v>92</v>
      </c>
      <c r="B9" s="9">
        <v>92001000</v>
      </c>
      <c r="C9" s="9">
        <v>87875711.890000001</v>
      </c>
      <c r="D9" s="9">
        <v>4125288.11</v>
      </c>
      <c r="E9" s="9">
        <v>87875704.510000005</v>
      </c>
      <c r="F9" s="10">
        <v>0</v>
      </c>
      <c r="G9" s="9">
        <v>87875704.510000005</v>
      </c>
      <c r="H9" s="9">
        <v>87875704.510000005</v>
      </c>
      <c r="I9" s="9">
        <v>87875704.510000005</v>
      </c>
      <c r="J9" s="10">
        <v>7.38</v>
      </c>
      <c r="K9" s="11" t="s">
        <v>23</v>
      </c>
      <c r="L9" s="11" t="s">
        <v>23</v>
      </c>
      <c r="M9" s="11" t="s">
        <v>93</v>
      </c>
    </row>
    <row r="10" spans="1:13" ht="20.399999999999999" x14ac:dyDescent="0.2">
      <c r="A10" s="20" t="s">
        <v>94</v>
      </c>
      <c r="B10" s="9">
        <v>46400000</v>
      </c>
      <c r="C10" s="9">
        <v>43756767.030000001</v>
      </c>
      <c r="D10" s="9">
        <v>2643232.9700000002</v>
      </c>
      <c r="E10" s="9">
        <v>43756767</v>
      </c>
      <c r="F10" s="10">
        <v>0</v>
      </c>
      <c r="G10" s="9">
        <v>43756767</v>
      </c>
      <c r="H10" s="9">
        <v>43756767.030000001</v>
      </c>
      <c r="I10" s="9">
        <v>43756767.030000001</v>
      </c>
      <c r="J10" s="10">
        <v>0</v>
      </c>
      <c r="K10" s="11" t="s">
        <v>23</v>
      </c>
      <c r="L10" s="11" t="s">
        <v>23</v>
      </c>
      <c r="M10" s="11" t="s">
        <v>95</v>
      </c>
    </row>
    <row r="11" spans="1:13" x14ac:dyDescent="0.2">
      <c r="A11" s="20" t="s">
        <v>96</v>
      </c>
      <c r="B11" s="9">
        <v>46400000</v>
      </c>
      <c r="C11" s="9">
        <v>45579283.509999998</v>
      </c>
      <c r="D11" s="9">
        <v>820716.49</v>
      </c>
      <c r="E11" s="9">
        <v>45579283.509999998</v>
      </c>
      <c r="F11" s="10">
        <v>0</v>
      </c>
      <c r="G11" s="9">
        <v>45579283.509999998</v>
      </c>
      <c r="H11" s="9">
        <v>45579283.509999998</v>
      </c>
      <c r="I11" s="9">
        <v>45579283.509999998</v>
      </c>
      <c r="J11" s="10">
        <v>0</v>
      </c>
      <c r="K11" s="11" t="s">
        <v>23</v>
      </c>
      <c r="L11" s="11" t="s">
        <v>23</v>
      </c>
      <c r="M11" s="11" t="s">
        <v>95</v>
      </c>
    </row>
    <row r="12" spans="1:13" x14ac:dyDescent="0.2">
      <c r="A12" s="20" t="s">
        <v>97</v>
      </c>
      <c r="B12" s="9">
        <v>11600000</v>
      </c>
      <c r="C12" s="9">
        <v>3435471.33</v>
      </c>
      <c r="D12" s="9">
        <v>8164528.6699999999</v>
      </c>
      <c r="E12" s="9">
        <v>3435471.33</v>
      </c>
      <c r="F12" s="10">
        <v>0</v>
      </c>
      <c r="G12" s="9">
        <v>3435471.33</v>
      </c>
      <c r="H12" s="9">
        <v>3435471.33</v>
      </c>
      <c r="I12" s="9">
        <v>3435471.33</v>
      </c>
      <c r="J12" s="10">
        <v>0</v>
      </c>
      <c r="K12" s="11" t="s">
        <v>23</v>
      </c>
      <c r="L12" s="11" t="s">
        <v>23</v>
      </c>
      <c r="M12" s="11" t="s">
        <v>95</v>
      </c>
    </row>
    <row r="13" spans="1:13" x14ac:dyDescent="0.2">
      <c r="A13" s="20" t="s">
        <v>98</v>
      </c>
      <c r="B13" s="9">
        <v>1354543.2</v>
      </c>
      <c r="C13" s="9">
        <v>235772.41</v>
      </c>
      <c r="D13" s="9">
        <v>1118770.79</v>
      </c>
      <c r="E13" s="10">
        <v>0</v>
      </c>
      <c r="F13" s="9">
        <v>209896.95999999999</v>
      </c>
      <c r="G13" s="9">
        <v>209896.95999999999</v>
      </c>
      <c r="H13" s="9">
        <v>209896.95999999999</v>
      </c>
      <c r="I13" s="9">
        <v>235772.41</v>
      </c>
      <c r="J13" s="10">
        <v>0</v>
      </c>
      <c r="K13" s="11" t="s">
        <v>23</v>
      </c>
      <c r="L13" s="11" t="s">
        <v>23</v>
      </c>
      <c r="M13" s="11" t="s">
        <v>95</v>
      </c>
    </row>
    <row r="14" spans="1:13" x14ac:dyDescent="0.2">
      <c r="A14" s="20" t="s">
        <v>99</v>
      </c>
      <c r="B14" s="9">
        <v>99990.5</v>
      </c>
      <c r="C14" s="9">
        <v>98829.5</v>
      </c>
      <c r="D14" s="9">
        <v>1161</v>
      </c>
      <c r="E14" s="10">
        <v>0</v>
      </c>
      <c r="F14" s="9">
        <v>141372</v>
      </c>
      <c r="G14" s="9">
        <v>141372</v>
      </c>
      <c r="H14" s="9">
        <v>141372</v>
      </c>
      <c r="I14" s="9">
        <v>98829.5</v>
      </c>
      <c r="J14" s="10">
        <v>0</v>
      </c>
      <c r="K14" s="11" t="s">
        <v>23</v>
      </c>
      <c r="L14" s="11" t="s">
        <v>24</v>
      </c>
      <c r="M14" s="11" t="s">
        <v>95</v>
      </c>
    </row>
    <row r="15" spans="1:13" x14ac:dyDescent="0.2">
      <c r="A15" s="20" t="s">
        <v>100</v>
      </c>
      <c r="B15" s="9">
        <v>854736.16</v>
      </c>
      <c r="C15" s="9">
        <v>123650.52</v>
      </c>
      <c r="D15" s="9">
        <v>731085.64</v>
      </c>
      <c r="E15" s="10">
        <v>0</v>
      </c>
      <c r="F15" s="9">
        <v>123950.39999999999</v>
      </c>
      <c r="G15" s="9">
        <v>123950.39999999999</v>
      </c>
      <c r="H15" s="9">
        <v>123950.39999999999</v>
      </c>
      <c r="I15" s="9">
        <v>123650.52</v>
      </c>
      <c r="J15" s="10">
        <v>0</v>
      </c>
      <c r="K15" s="11" t="s">
        <v>23</v>
      </c>
      <c r="L15" s="11" t="s">
        <v>24</v>
      </c>
      <c r="M15" s="11" t="s">
        <v>95</v>
      </c>
    </row>
    <row r="16" spans="1:13" x14ac:dyDescent="0.2">
      <c r="A16" s="20" t="s">
        <v>101</v>
      </c>
      <c r="B16" s="9">
        <v>161640</v>
      </c>
      <c r="C16" s="9">
        <v>83121.5</v>
      </c>
      <c r="D16" s="9">
        <v>78518.5</v>
      </c>
      <c r="E16" s="10">
        <v>0</v>
      </c>
      <c r="F16" s="9">
        <v>100138.5</v>
      </c>
      <c r="G16" s="9">
        <v>100138.5</v>
      </c>
      <c r="H16" s="9">
        <v>100138.5</v>
      </c>
      <c r="I16" s="9">
        <v>83121.5</v>
      </c>
      <c r="J16" s="10">
        <v>0</v>
      </c>
      <c r="K16" s="11" t="s">
        <v>23</v>
      </c>
      <c r="L16" s="11" t="s">
        <v>24</v>
      </c>
      <c r="M16" s="11" t="s">
        <v>95</v>
      </c>
    </row>
    <row r="17" spans="1:13" x14ac:dyDescent="0.2">
      <c r="A17" s="20" t="s">
        <v>102</v>
      </c>
      <c r="B17" s="9">
        <v>161640</v>
      </c>
      <c r="C17" s="9">
        <v>30107</v>
      </c>
      <c r="D17" s="9">
        <v>131533</v>
      </c>
      <c r="E17" s="10">
        <v>0</v>
      </c>
      <c r="F17" s="9">
        <v>49087.5</v>
      </c>
      <c r="G17" s="9">
        <v>49087.5</v>
      </c>
      <c r="H17" s="9">
        <v>49087.5</v>
      </c>
      <c r="I17" s="9">
        <v>30107</v>
      </c>
      <c r="J17" s="10">
        <v>0</v>
      </c>
      <c r="K17" s="11" t="s">
        <v>23</v>
      </c>
      <c r="L17" s="11" t="s">
        <v>24</v>
      </c>
      <c r="M17" s="11" t="s">
        <v>95</v>
      </c>
    </row>
    <row r="18" spans="1:13" ht="20.399999999999999" x14ac:dyDescent="0.2">
      <c r="A18" s="20" t="s">
        <v>103</v>
      </c>
      <c r="B18" s="9">
        <v>9300133.5600000005</v>
      </c>
      <c r="C18" s="9">
        <v>8251393.4800000004</v>
      </c>
      <c r="D18" s="9">
        <v>1048740.07</v>
      </c>
      <c r="E18" s="10">
        <v>0</v>
      </c>
      <c r="F18" s="9">
        <v>8166947.6699999999</v>
      </c>
      <c r="G18" s="9">
        <v>8166947.6699999999</v>
      </c>
      <c r="H18" s="9">
        <v>8166947.6699999999</v>
      </c>
      <c r="I18" s="9">
        <v>8251393.4800000004</v>
      </c>
      <c r="J18" s="10">
        <v>0</v>
      </c>
      <c r="K18" s="11" t="s">
        <v>23</v>
      </c>
      <c r="L18" s="11" t="s">
        <v>23</v>
      </c>
      <c r="M18" s="11" t="s">
        <v>95</v>
      </c>
    </row>
    <row r="19" spans="1:13" x14ac:dyDescent="0.2">
      <c r="A19" s="20" t="s">
        <v>104</v>
      </c>
      <c r="B19" s="9">
        <v>2078056.7</v>
      </c>
      <c r="C19" s="9">
        <v>2042660.14</v>
      </c>
      <c r="D19" s="9">
        <v>35396.559999999998</v>
      </c>
      <c r="E19" s="9">
        <v>550000</v>
      </c>
      <c r="F19" s="9">
        <v>1478662.64</v>
      </c>
      <c r="G19" s="9">
        <v>2028662.64</v>
      </c>
      <c r="H19" s="9">
        <v>2028662.64</v>
      </c>
      <c r="I19" s="9">
        <v>2042660.04</v>
      </c>
      <c r="J19" s="10">
        <v>0.1</v>
      </c>
      <c r="K19" s="11" t="s">
        <v>23</v>
      </c>
      <c r="L19" s="11" t="s">
        <v>23</v>
      </c>
      <c r="M19" s="11" t="s">
        <v>93</v>
      </c>
    </row>
    <row r="20" spans="1:13" x14ac:dyDescent="0.2">
      <c r="A20" s="20" t="s">
        <v>105</v>
      </c>
      <c r="B20" s="9">
        <v>1163054.99</v>
      </c>
      <c r="C20" s="9">
        <v>1182082.27</v>
      </c>
      <c r="D20" s="9">
        <v>-19027.28</v>
      </c>
      <c r="E20" s="9">
        <v>950260</v>
      </c>
      <c r="F20" s="9">
        <v>224895</v>
      </c>
      <c r="G20" s="9">
        <v>1175155</v>
      </c>
      <c r="H20" s="9">
        <v>1175155</v>
      </c>
      <c r="I20" s="9">
        <v>1182082.28</v>
      </c>
      <c r="J20" s="10">
        <v>-0.01</v>
      </c>
      <c r="K20" s="11" t="s">
        <v>23</v>
      </c>
      <c r="L20" s="11" t="s">
        <v>23</v>
      </c>
      <c r="M20" s="11" t="s">
        <v>95</v>
      </c>
    </row>
    <row r="21" spans="1:13" x14ac:dyDescent="0.2">
      <c r="A21" s="20" t="s">
        <v>106</v>
      </c>
      <c r="B21" s="9">
        <v>7840000</v>
      </c>
      <c r="C21" s="9">
        <v>29678000</v>
      </c>
      <c r="D21" s="9">
        <v>-21838000</v>
      </c>
      <c r="E21" s="9">
        <v>10778000</v>
      </c>
      <c r="F21" s="9">
        <v>18900000</v>
      </c>
      <c r="G21" s="9">
        <v>29678000</v>
      </c>
      <c r="H21" s="9">
        <v>29678000</v>
      </c>
      <c r="I21" s="9">
        <v>29678000</v>
      </c>
      <c r="J21" s="10">
        <v>0</v>
      </c>
      <c r="K21" s="11" t="s">
        <v>23</v>
      </c>
      <c r="L21" s="11" t="s">
        <v>23</v>
      </c>
      <c r="M21" s="11" t="s">
        <v>95</v>
      </c>
    </row>
    <row r="22" spans="1:13" x14ac:dyDescent="0.2">
      <c r="A22" s="20" t="s">
        <v>107</v>
      </c>
      <c r="B22" s="9">
        <v>12624811.800000001</v>
      </c>
      <c r="C22" s="9">
        <v>13468421.4</v>
      </c>
      <c r="D22" s="9">
        <v>-843609.59999999998</v>
      </c>
      <c r="E22" s="10">
        <v>0</v>
      </c>
      <c r="F22" s="9">
        <v>13426490.300000001</v>
      </c>
      <c r="G22" s="9">
        <v>13426490.300000001</v>
      </c>
      <c r="H22" s="9">
        <v>13426490.300000001</v>
      </c>
      <c r="I22" s="9">
        <v>13468421.4</v>
      </c>
      <c r="J22" s="10">
        <v>0</v>
      </c>
      <c r="K22" s="11" t="s">
        <v>23</v>
      </c>
      <c r="L22" s="11" t="s">
        <v>23</v>
      </c>
      <c r="M22" s="11" t="s">
        <v>93</v>
      </c>
    </row>
    <row r="23" spans="1:13" x14ac:dyDescent="0.2">
      <c r="A23" s="20" t="s">
        <v>108</v>
      </c>
      <c r="B23" s="9">
        <v>3236874.11</v>
      </c>
      <c r="C23" s="9">
        <v>3886571.72</v>
      </c>
      <c r="D23" s="9">
        <v>-649697.61</v>
      </c>
      <c r="E23" s="9">
        <v>1299999.8</v>
      </c>
      <c r="F23" s="9">
        <v>2587489.7799999998</v>
      </c>
      <c r="G23" s="9">
        <v>3887489.58</v>
      </c>
      <c r="H23" s="9">
        <v>3887489.58</v>
      </c>
      <c r="I23" s="9">
        <v>3886571.72</v>
      </c>
      <c r="J23" s="10">
        <v>0</v>
      </c>
      <c r="K23" s="11" t="s">
        <v>23</v>
      </c>
      <c r="L23" s="11" t="s">
        <v>24</v>
      </c>
      <c r="M23" s="11" t="s">
        <v>95</v>
      </c>
    </row>
    <row r="24" spans="1:13" ht="20.399999999999999" x14ac:dyDescent="0.2">
      <c r="A24" s="20" t="s">
        <v>109</v>
      </c>
      <c r="B24" s="9">
        <v>13746372.859999999</v>
      </c>
      <c r="C24" s="9">
        <v>16502502.720000001</v>
      </c>
      <c r="D24" s="9">
        <v>-2756129.86</v>
      </c>
      <c r="E24" s="9">
        <v>7491290</v>
      </c>
      <c r="F24" s="9">
        <v>9091316.5999999996</v>
      </c>
      <c r="G24" s="9">
        <v>16582606.6</v>
      </c>
      <c r="H24" s="9">
        <v>16582606.6</v>
      </c>
      <c r="I24" s="9">
        <v>16502501.640000001</v>
      </c>
      <c r="J24" s="10">
        <v>1.08</v>
      </c>
      <c r="K24" s="11" t="s">
        <v>23</v>
      </c>
      <c r="L24" s="11" t="s">
        <v>24</v>
      </c>
      <c r="M24" s="11" t="s">
        <v>93</v>
      </c>
    </row>
    <row r="25" spans="1:13" x14ac:dyDescent="0.2">
      <c r="A25" s="20" t="s">
        <v>110</v>
      </c>
      <c r="B25" s="9">
        <v>4285950.95</v>
      </c>
      <c r="C25" s="9">
        <v>3904439.68</v>
      </c>
      <c r="D25" s="9">
        <v>381511.27</v>
      </c>
      <c r="E25" s="10">
        <v>0</v>
      </c>
      <c r="F25" s="9">
        <v>4182837.36</v>
      </c>
      <c r="G25" s="9">
        <v>4182837.36</v>
      </c>
      <c r="H25" s="9">
        <v>4182837.36</v>
      </c>
      <c r="I25" s="9">
        <v>3904437.36</v>
      </c>
      <c r="J25" s="10">
        <v>2.3199999999999998</v>
      </c>
      <c r="K25" s="11" t="s">
        <v>23</v>
      </c>
      <c r="L25" s="11" t="s">
        <v>24</v>
      </c>
      <c r="M25" s="11" t="s">
        <v>93</v>
      </c>
    </row>
    <row r="26" spans="1:13" x14ac:dyDescent="0.2">
      <c r="A26" s="20" t="s">
        <v>111</v>
      </c>
      <c r="B26" s="9">
        <v>6057119.9000000004</v>
      </c>
      <c r="C26" s="9">
        <v>573027.31000000006</v>
      </c>
      <c r="D26" s="9">
        <v>5484092.5899999999</v>
      </c>
      <c r="E26" s="10">
        <v>0</v>
      </c>
      <c r="F26" s="9">
        <v>576335.4</v>
      </c>
      <c r="G26" s="9">
        <v>576335.4</v>
      </c>
      <c r="H26" s="9">
        <v>576335.4</v>
      </c>
      <c r="I26" s="9">
        <v>573027.31000000006</v>
      </c>
      <c r="J26" s="10">
        <v>0</v>
      </c>
      <c r="K26" s="11" t="s">
        <v>23</v>
      </c>
      <c r="L26" s="11" t="s">
        <v>24</v>
      </c>
      <c r="M26" s="11" t="s">
        <v>95</v>
      </c>
    </row>
    <row r="27" spans="1:13" x14ac:dyDescent="0.2">
      <c r="A27" s="20" t="s">
        <v>112</v>
      </c>
      <c r="B27" s="9">
        <v>6277395.0599999996</v>
      </c>
      <c r="C27" s="9">
        <v>750534.43</v>
      </c>
      <c r="D27" s="9">
        <v>5526860.6299999999</v>
      </c>
      <c r="E27" s="10">
        <v>0</v>
      </c>
      <c r="F27" s="9">
        <v>772083.4</v>
      </c>
      <c r="G27" s="9">
        <v>772083.4</v>
      </c>
      <c r="H27" s="9">
        <v>772083.4</v>
      </c>
      <c r="I27" s="9">
        <v>750534.43</v>
      </c>
      <c r="J27" s="10">
        <v>0</v>
      </c>
      <c r="K27" s="11" t="s">
        <v>23</v>
      </c>
      <c r="L27" s="11" t="s">
        <v>24</v>
      </c>
      <c r="M27" s="11" t="s">
        <v>95</v>
      </c>
    </row>
    <row r="28" spans="1:13" x14ac:dyDescent="0.2">
      <c r="A28" s="20" t="s">
        <v>113</v>
      </c>
      <c r="B28" s="9">
        <v>13608949.390000001</v>
      </c>
      <c r="C28" s="9">
        <v>5547836.6100000003</v>
      </c>
      <c r="D28" s="9">
        <v>8061112.79</v>
      </c>
      <c r="E28" s="10">
        <v>0</v>
      </c>
      <c r="F28" s="9">
        <v>5265555.3600000003</v>
      </c>
      <c r="G28" s="9">
        <v>5265555.3600000003</v>
      </c>
      <c r="H28" s="9">
        <v>5265555.3600000003</v>
      </c>
      <c r="I28" s="9">
        <v>5547836.6100000003</v>
      </c>
      <c r="J28" s="10">
        <v>0</v>
      </c>
      <c r="K28" s="11" t="s">
        <v>23</v>
      </c>
      <c r="L28" s="11" t="s">
        <v>23</v>
      </c>
      <c r="M28" s="11" t="s">
        <v>95</v>
      </c>
    </row>
    <row r="29" spans="1:13" x14ac:dyDescent="0.2">
      <c r="A29" s="20" t="s">
        <v>114</v>
      </c>
      <c r="B29" s="9">
        <v>8164568.6699999999</v>
      </c>
      <c r="C29" s="9">
        <v>16741529.41</v>
      </c>
      <c r="D29" s="9">
        <v>-8576960.75</v>
      </c>
      <c r="E29" s="9">
        <v>15221766.32</v>
      </c>
      <c r="F29" s="9">
        <v>1449233.64</v>
      </c>
      <c r="G29" s="9">
        <v>16670999.960000001</v>
      </c>
      <c r="H29" s="9">
        <v>16670999.960000001</v>
      </c>
      <c r="I29" s="9">
        <v>16741529.41</v>
      </c>
      <c r="J29" s="10">
        <v>0</v>
      </c>
      <c r="K29" s="11" t="s">
        <v>23</v>
      </c>
      <c r="L29" s="11" t="s">
        <v>23</v>
      </c>
      <c r="M29" s="11" t="s">
        <v>95</v>
      </c>
    </row>
    <row r="30" spans="1:13" ht="20.399999999999999" x14ac:dyDescent="0.2">
      <c r="A30" s="20" t="s">
        <v>115</v>
      </c>
      <c r="B30" s="9">
        <v>42900000</v>
      </c>
      <c r="C30" s="9">
        <v>38128527.75</v>
      </c>
      <c r="D30" s="9">
        <v>4771472.25</v>
      </c>
      <c r="E30" s="9">
        <v>38128527.75</v>
      </c>
      <c r="F30" s="10">
        <v>0</v>
      </c>
      <c r="G30" s="9">
        <v>38128527.75</v>
      </c>
      <c r="H30" s="9">
        <v>38128527.75</v>
      </c>
      <c r="I30" s="9">
        <v>38128527.75</v>
      </c>
      <c r="J30" s="10">
        <v>0</v>
      </c>
      <c r="K30" s="11" t="s">
        <v>23</v>
      </c>
      <c r="L30" s="11" t="s">
        <v>23</v>
      </c>
      <c r="M30" s="11" t="s">
        <v>95</v>
      </c>
    </row>
    <row r="31" spans="1:13" ht="20.399999999999999" x14ac:dyDescent="0.2">
      <c r="A31" s="20" t="s">
        <v>116</v>
      </c>
      <c r="B31" s="9">
        <v>31200000</v>
      </c>
      <c r="C31" s="9">
        <v>46705620</v>
      </c>
      <c r="D31" s="9">
        <v>-15505620</v>
      </c>
      <c r="E31" s="9">
        <v>46058411</v>
      </c>
      <c r="F31" s="10">
        <v>0</v>
      </c>
      <c r="G31" s="9">
        <v>46058411</v>
      </c>
      <c r="H31" s="9">
        <v>46058411</v>
      </c>
      <c r="I31" s="9">
        <v>46058411</v>
      </c>
      <c r="J31" s="9">
        <v>647209</v>
      </c>
      <c r="K31" s="11" t="s">
        <v>23</v>
      </c>
      <c r="L31" s="11" t="s">
        <v>23</v>
      </c>
      <c r="M31" s="11" t="s">
        <v>93</v>
      </c>
    </row>
    <row r="32" spans="1:13" x14ac:dyDescent="0.2">
      <c r="A32" s="20" t="s">
        <v>117</v>
      </c>
      <c r="B32" s="9">
        <v>96800000</v>
      </c>
      <c r="C32" s="9">
        <v>95810000</v>
      </c>
      <c r="D32" s="9">
        <v>990000</v>
      </c>
      <c r="E32" s="9">
        <v>95810000</v>
      </c>
      <c r="F32" s="10">
        <v>0</v>
      </c>
      <c r="G32" s="9">
        <v>95810000</v>
      </c>
      <c r="H32" s="9">
        <v>95810000</v>
      </c>
      <c r="I32" s="9">
        <v>95810000</v>
      </c>
      <c r="J32" s="10">
        <v>0</v>
      </c>
      <c r="K32" s="11" t="s">
        <v>23</v>
      </c>
      <c r="L32" s="11" t="s">
        <v>23</v>
      </c>
      <c r="M32" s="11" t="s">
        <v>95</v>
      </c>
    </row>
    <row r="33" spans="1:13" x14ac:dyDescent="0.2">
      <c r="A33" s="20" t="s">
        <v>118</v>
      </c>
      <c r="B33" s="9">
        <v>70400000</v>
      </c>
      <c r="C33" s="9">
        <v>71043620</v>
      </c>
      <c r="D33" s="9">
        <v>-643620</v>
      </c>
      <c r="E33" s="9">
        <v>71043620</v>
      </c>
      <c r="F33" s="10">
        <v>0</v>
      </c>
      <c r="G33" s="9">
        <v>71043620</v>
      </c>
      <c r="H33" s="9">
        <v>71043620</v>
      </c>
      <c r="I33" s="9">
        <v>71043620</v>
      </c>
      <c r="J33" s="10">
        <v>0</v>
      </c>
      <c r="K33" s="11" t="s">
        <v>23</v>
      </c>
      <c r="L33" s="11" t="s">
        <v>23</v>
      </c>
      <c r="M33" s="11" t="s">
        <v>95</v>
      </c>
    </row>
    <row r="34" spans="1:13" x14ac:dyDescent="0.2">
      <c r="A34" s="20" t="s">
        <v>119</v>
      </c>
      <c r="B34" s="9">
        <v>70400000</v>
      </c>
      <c r="C34" s="9">
        <v>44853950.229999997</v>
      </c>
      <c r="D34" s="9">
        <v>25546049.77</v>
      </c>
      <c r="E34" s="9">
        <v>44853950.229999997</v>
      </c>
      <c r="F34" s="10">
        <v>0</v>
      </c>
      <c r="G34" s="9">
        <v>44853950.229999997</v>
      </c>
      <c r="H34" s="9">
        <v>44853950.229999997</v>
      </c>
      <c r="I34" s="9">
        <v>44853950.229999997</v>
      </c>
      <c r="J34" s="10">
        <v>0</v>
      </c>
      <c r="K34" s="11" t="s">
        <v>23</v>
      </c>
      <c r="L34" s="11" t="s">
        <v>23</v>
      </c>
      <c r="M34" s="11" t="s">
        <v>95</v>
      </c>
    </row>
    <row r="35" spans="1:13" x14ac:dyDescent="0.2">
      <c r="A35" s="20" t="s">
        <v>120</v>
      </c>
      <c r="B35" s="9">
        <v>1842592.12</v>
      </c>
      <c r="C35" s="9">
        <v>960142.67</v>
      </c>
      <c r="D35" s="9">
        <v>882449.45</v>
      </c>
      <c r="E35" s="10">
        <v>0</v>
      </c>
      <c r="F35" s="9">
        <v>1002937.84</v>
      </c>
      <c r="G35" s="9">
        <v>1002937.84</v>
      </c>
      <c r="H35" s="9">
        <v>1002937.84</v>
      </c>
      <c r="I35" s="9">
        <v>960142.67</v>
      </c>
      <c r="J35" s="10">
        <v>0</v>
      </c>
      <c r="K35" s="11" t="s">
        <v>23</v>
      </c>
      <c r="L35" s="11" t="s">
        <v>24</v>
      </c>
      <c r="M35" s="11" t="s">
        <v>95</v>
      </c>
    </row>
    <row r="36" spans="1:13" x14ac:dyDescent="0.2">
      <c r="A36" s="20" t="s">
        <v>121</v>
      </c>
      <c r="B36" s="9">
        <v>895692.09</v>
      </c>
      <c r="C36" s="9">
        <v>323739.90000000002</v>
      </c>
      <c r="D36" s="9">
        <v>571952.18999999994</v>
      </c>
      <c r="E36" s="10">
        <v>0</v>
      </c>
      <c r="F36" s="9">
        <v>324812.86</v>
      </c>
      <c r="G36" s="9">
        <v>324812.86</v>
      </c>
      <c r="H36" s="9">
        <v>324812.86</v>
      </c>
      <c r="I36" s="9">
        <v>323739.90000000002</v>
      </c>
      <c r="J36" s="10">
        <v>0</v>
      </c>
      <c r="K36" s="11" t="s">
        <v>23</v>
      </c>
      <c r="L36" s="11" t="s">
        <v>24</v>
      </c>
      <c r="M36" s="11" t="s">
        <v>95</v>
      </c>
    </row>
    <row r="37" spans="1:13" x14ac:dyDescent="0.2">
      <c r="A37" s="20" t="s">
        <v>122</v>
      </c>
      <c r="B37" s="9">
        <v>760239.33</v>
      </c>
      <c r="C37" s="9">
        <v>455158.99</v>
      </c>
      <c r="D37" s="9">
        <v>305080.34000000003</v>
      </c>
      <c r="E37" s="10">
        <v>0</v>
      </c>
      <c r="F37" s="9">
        <v>455161.99</v>
      </c>
      <c r="G37" s="9">
        <v>455161.99</v>
      </c>
      <c r="H37" s="9">
        <v>455161.99</v>
      </c>
      <c r="I37" s="9">
        <v>455158.99</v>
      </c>
      <c r="J37" s="10">
        <v>0</v>
      </c>
      <c r="K37" s="11" t="s">
        <v>23</v>
      </c>
      <c r="L37" s="11" t="s">
        <v>24</v>
      </c>
      <c r="M37" s="11" t="s">
        <v>95</v>
      </c>
    </row>
    <row r="38" spans="1:13" x14ac:dyDescent="0.2">
      <c r="A38" s="20" t="s">
        <v>123</v>
      </c>
      <c r="B38" s="9">
        <v>706312.08</v>
      </c>
      <c r="C38" s="9">
        <v>401233.99</v>
      </c>
      <c r="D38" s="9">
        <v>305078.09000000003</v>
      </c>
      <c r="E38" s="10">
        <v>0</v>
      </c>
      <c r="F38" s="9">
        <v>395158.99</v>
      </c>
      <c r="G38" s="9">
        <v>395158.99</v>
      </c>
      <c r="H38" s="9">
        <v>395158.99</v>
      </c>
      <c r="I38" s="9">
        <v>401233.99</v>
      </c>
      <c r="J38" s="10">
        <v>0</v>
      </c>
      <c r="K38" s="11" t="s">
        <v>23</v>
      </c>
      <c r="L38" s="11" t="s">
        <v>23</v>
      </c>
      <c r="M38" s="11" t="s">
        <v>95</v>
      </c>
    </row>
    <row r="39" spans="1:13" x14ac:dyDescent="0.2">
      <c r="A39" s="20" t="s">
        <v>124</v>
      </c>
      <c r="B39" s="9">
        <v>504000</v>
      </c>
      <c r="C39" s="10">
        <v>0</v>
      </c>
      <c r="D39" s="9">
        <v>504000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 t="s">
        <v>23</v>
      </c>
      <c r="L39" s="11" t="s">
        <v>23</v>
      </c>
      <c r="M39" s="11" t="s">
        <v>95</v>
      </c>
    </row>
    <row r="40" spans="1:13" x14ac:dyDescent="0.2">
      <c r="A40" s="20" t="s">
        <v>125</v>
      </c>
      <c r="B40" s="9">
        <v>13232418.720000001</v>
      </c>
      <c r="C40" s="9">
        <v>22437040.149999999</v>
      </c>
      <c r="D40" s="9">
        <v>-9204621.4299999997</v>
      </c>
      <c r="E40" s="9">
        <v>9984661.3399999999</v>
      </c>
      <c r="F40" s="9">
        <v>12478271.369999999</v>
      </c>
      <c r="G40" s="9">
        <v>22462932.710000001</v>
      </c>
      <c r="H40" s="9">
        <v>22462932.710000001</v>
      </c>
      <c r="I40" s="9">
        <v>22437012.829999998</v>
      </c>
      <c r="J40" s="10">
        <v>27.32</v>
      </c>
      <c r="K40" s="11" t="s">
        <v>23</v>
      </c>
      <c r="L40" s="11" t="s">
        <v>24</v>
      </c>
      <c r="M40" s="11" t="s">
        <v>95</v>
      </c>
    </row>
    <row r="41" spans="1:13" ht="20.399999999999999" x14ac:dyDescent="0.2">
      <c r="A41" s="20" t="s">
        <v>126</v>
      </c>
      <c r="B41" s="9">
        <v>4845410.8</v>
      </c>
      <c r="C41" s="9">
        <v>3097900.81</v>
      </c>
      <c r="D41" s="9">
        <v>1747509.99</v>
      </c>
      <c r="E41" s="9">
        <v>535500</v>
      </c>
      <c r="F41" s="9">
        <v>2563684.4</v>
      </c>
      <c r="G41" s="9">
        <v>3099184.4</v>
      </c>
      <c r="H41" s="9">
        <v>3099184.4</v>
      </c>
      <c r="I41" s="9">
        <v>3097900.81</v>
      </c>
      <c r="J41" s="10">
        <v>0</v>
      </c>
      <c r="K41" s="11" t="s">
        <v>23</v>
      </c>
      <c r="L41" s="11" t="s">
        <v>24</v>
      </c>
      <c r="M41" s="11" t="s">
        <v>95</v>
      </c>
    </row>
    <row r="42" spans="1:13" x14ac:dyDescent="0.2">
      <c r="A42" s="20" t="s">
        <v>127</v>
      </c>
      <c r="B42" s="9">
        <v>492000</v>
      </c>
      <c r="C42" s="9">
        <v>4749710.4800000004</v>
      </c>
      <c r="D42" s="9">
        <v>-4257710.4800000004</v>
      </c>
      <c r="E42" s="9">
        <v>4749710.4800000004</v>
      </c>
      <c r="F42" s="10">
        <v>0</v>
      </c>
      <c r="G42" s="9">
        <v>4749710.4800000004</v>
      </c>
      <c r="H42" s="9">
        <v>4749710.4800000004</v>
      </c>
      <c r="I42" s="9">
        <v>4749710.4800000004</v>
      </c>
      <c r="J42" s="10">
        <v>0</v>
      </c>
      <c r="K42" s="11" t="s">
        <v>23</v>
      </c>
      <c r="L42" s="11" t="s">
        <v>23</v>
      </c>
      <c r="M42" s="11" t="s">
        <v>95</v>
      </c>
    </row>
    <row r="43" spans="1:13" ht="20.399999999999999" x14ac:dyDescent="0.2">
      <c r="A43" s="20" t="s">
        <v>128</v>
      </c>
      <c r="B43" s="9">
        <v>2708000</v>
      </c>
      <c r="C43" s="9">
        <v>2704000</v>
      </c>
      <c r="D43" s="9">
        <v>4000</v>
      </c>
      <c r="E43" s="9">
        <v>2704000</v>
      </c>
      <c r="F43" s="10">
        <v>0</v>
      </c>
      <c r="G43" s="9">
        <v>2704000</v>
      </c>
      <c r="H43" s="9">
        <v>2704000</v>
      </c>
      <c r="I43" s="9">
        <v>2704000</v>
      </c>
      <c r="J43" s="10">
        <v>0</v>
      </c>
      <c r="K43" s="11" t="s">
        <v>23</v>
      </c>
      <c r="L43" s="11" t="s">
        <v>23</v>
      </c>
      <c r="M43" s="11" t="s">
        <v>95</v>
      </c>
    </row>
    <row r="44" spans="1:13" x14ac:dyDescent="0.2">
      <c r="A44" s="20" t="s">
        <v>129</v>
      </c>
      <c r="B44" s="9">
        <v>756145</v>
      </c>
      <c r="C44" s="9">
        <v>756145</v>
      </c>
      <c r="D44" s="10">
        <v>0</v>
      </c>
      <c r="E44" s="9">
        <v>756145</v>
      </c>
      <c r="F44" s="10">
        <v>0</v>
      </c>
      <c r="G44" s="9">
        <v>756145</v>
      </c>
      <c r="H44" s="9">
        <v>756145</v>
      </c>
      <c r="I44" s="9">
        <v>756145</v>
      </c>
      <c r="J44" s="10">
        <v>0</v>
      </c>
      <c r="K44" s="11" t="s">
        <v>23</v>
      </c>
      <c r="L44" s="11" t="s">
        <v>23</v>
      </c>
      <c r="M44" s="11" t="s">
        <v>95</v>
      </c>
    </row>
    <row r="45" spans="1:13" x14ac:dyDescent="0.2">
      <c r="A45" s="20" t="s">
        <v>130</v>
      </c>
      <c r="B45" s="9">
        <v>8382990.4000000004</v>
      </c>
      <c r="C45" s="9">
        <v>3141546.84</v>
      </c>
      <c r="D45" s="9">
        <v>5241443.5599999996</v>
      </c>
      <c r="E45" s="10">
        <v>0</v>
      </c>
      <c r="F45" s="9">
        <v>3788512.56</v>
      </c>
      <c r="G45" s="9">
        <v>3788512.56</v>
      </c>
      <c r="H45" s="9">
        <v>3407974.56</v>
      </c>
      <c r="I45" s="9">
        <v>3141536.84</v>
      </c>
      <c r="J45" s="10">
        <v>10</v>
      </c>
      <c r="K45" s="11" t="s">
        <v>23</v>
      </c>
      <c r="L45" s="11" t="s">
        <v>24</v>
      </c>
      <c r="M45" s="11" t="s">
        <v>95</v>
      </c>
    </row>
    <row r="46" spans="1:13" x14ac:dyDescent="0.2">
      <c r="A46" s="20" t="s">
        <v>131</v>
      </c>
      <c r="B46" s="9">
        <v>704382.68</v>
      </c>
      <c r="C46" s="9">
        <v>1244378.1100000001</v>
      </c>
      <c r="D46" s="9">
        <v>-539995.43000000005</v>
      </c>
      <c r="E46" s="9">
        <v>1244378.0900000001</v>
      </c>
      <c r="F46" s="10">
        <v>0</v>
      </c>
      <c r="G46" s="9">
        <v>1244378.0900000001</v>
      </c>
      <c r="H46" s="9">
        <v>1244378.0900000001</v>
      </c>
      <c r="I46" s="9">
        <v>1244378.0900000001</v>
      </c>
      <c r="J46" s="10">
        <v>0.02</v>
      </c>
      <c r="K46" s="11" t="s">
        <v>23</v>
      </c>
      <c r="L46" s="11" t="s">
        <v>23</v>
      </c>
      <c r="M46" s="11" t="s">
        <v>95</v>
      </c>
    </row>
    <row r="47" spans="1:13" x14ac:dyDescent="0.2">
      <c r="A47" s="20" t="s">
        <v>132</v>
      </c>
      <c r="B47" s="9">
        <v>1410000</v>
      </c>
      <c r="C47" s="9">
        <v>1410000</v>
      </c>
      <c r="D47" s="10">
        <v>0</v>
      </c>
      <c r="E47" s="9">
        <v>1410000</v>
      </c>
      <c r="F47" s="10">
        <v>0</v>
      </c>
      <c r="G47" s="9">
        <v>1410000</v>
      </c>
      <c r="H47" s="9">
        <v>1410000</v>
      </c>
      <c r="I47" s="9">
        <v>1410000</v>
      </c>
      <c r="J47" s="10">
        <v>0</v>
      </c>
      <c r="K47" s="11" t="s">
        <v>23</v>
      </c>
      <c r="L47" s="11" t="s">
        <v>23</v>
      </c>
      <c r="M47" s="11" t="s">
        <v>95</v>
      </c>
    </row>
    <row r="48" spans="1:13" ht="20.399999999999999" x14ac:dyDescent="0.2">
      <c r="A48" s="20" t="s">
        <v>133</v>
      </c>
      <c r="B48" s="9">
        <v>709456</v>
      </c>
      <c r="C48" s="10">
        <v>0</v>
      </c>
      <c r="D48" s="9">
        <v>709456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1" t="s">
        <v>23</v>
      </c>
      <c r="L48" s="11" t="s">
        <v>23</v>
      </c>
      <c r="M48" s="11" t="s">
        <v>95</v>
      </c>
    </row>
    <row r="49" spans="1:13" x14ac:dyDescent="0.2">
      <c r="A49" s="20" t="s">
        <v>134</v>
      </c>
      <c r="B49" s="9">
        <v>36000000</v>
      </c>
      <c r="C49" s="9">
        <v>35300000</v>
      </c>
      <c r="D49" s="9">
        <v>700000</v>
      </c>
      <c r="E49" s="9">
        <v>35300000</v>
      </c>
      <c r="F49" s="10">
        <v>0</v>
      </c>
      <c r="G49" s="9">
        <v>35300000</v>
      </c>
      <c r="H49" s="9">
        <v>35300000</v>
      </c>
      <c r="I49" s="9">
        <v>35300000</v>
      </c>
      <c r="J49" s="10">
        <v>0</v>
      </c>
      <c r="K49" s="11" t="s">
        <v>23</v>
      </c>
      <c r="L49" s="11" t="s">
        <v>23</v>
      </c>
      <c r="M49" s="11" t="s">
        <v>95</v>
      </c>
    </row>
    <row r="50" spans="1:13" x14ac:dyDescent="0.2">
      <c r="A50" s="20" t="s">
        <v>135</v>
      </c>
      <c r="B50" s="10">
        <v>0</v>
      </c>
      <c r="C50" s="9">
        <v>523800</v>
      </c>
      <c r="D50" s="9">
        <v>-523800</v>
      </c>
      <c r="E50" s="9">
        <v>523800</v>
      </c>
      <c r="F50" s="10">
        <v>0</v>
      </c>
      <c r="G50" s="9">
        <v>523800</v>
      </c>
      <c r="H50" s="9">
        <v>523800</v>
      </c>
      <c r="I50" s="9">
        <v>523800</v>
      </c>
      <c r="J50" s="10">
        <v>0</v>
      </c>
      <c r="K50" s="11" t="s">
        <v>23</v>
      </c>
      <c r="L50" s="11" t="s">
        <v>23</v>
      </c>
      <c r="M50" s="11" t="s">
        <v>95</v>
      </c>
    </row>
    <row r="51" spans="1:13" x14ac:dyDescent="0.2">
      <c r="A51" s="20" t="s">
        <v>136</v>
      </c>
      <c r="B51" s="10">
        <v>0</v>
      </c>
      <c r="C51" s="10">
        <v>0</v>
      </c>
      <c r="D51" s="10">
        <v>0</v>
      </c>
      <c r="E51" s="10">
        <v>0</v>
      </c>
      <c r="F51" s="9">
        <v>1328950.3500000001</v>
      </c>
      <c r="G51" s="9">
        <v>1328950.3500000001</v>
      </c>
      <c r="H51" s="9">
        <v>1328950.3500000001</v>
      </c>
      <c r="I51" s="10">
        <v>0</v>
      </c>
      <c r="J51" s="10">
        <v>0</v>
      </c>
      <c r="K51" s="11" t="s">
        <v>23</v>
      </c>
      <c r="L51" s="11" t="s">
        <v>24</v>
      </c>
      <c r="M51" s="11" t="s">
        <v>95</v>
      </c>
    </row>
    <row r="52" spans="1:13" x14ac:dyDescent="0.2">
      <c r="A52" s="20" t="s">
        <v>137</v>
      </c>
      <c r="B52" s="10">
        <v>0</v>
      </c>
      <c r="C52" s="9">
        <v>2000000</v>
      </c>
      <c r="D52" s="9">
        <v>-2000000</v>
      </c>
      <c r="E52" s="9">
        <v>2000000</v>
      </c>
      <c r="F52" s="10">
        <v>0</v>
      </c>
      <c r="G52" s="9">
        <v>2000000</v>
      </c>
      <c r="H52" s="9">
        <v>2000000</v>
      </c>
      <c r="I52" s="9">
        <v>2000000</v>
      </c>
      <c r="J52" s="10">
        <v>0</v>
      </c>
      <c r="K52" s="11" t="s">
        <v>23</v>
      </c>
      <c r="L52" s="11" t="s">
        <v>23</v>
      </c>
      <c r="M52" s="11" t="s">
        <v>95</v>
      </c>
    </row>
    <row r="53" spans="1:13" x14ac:dyDescent="0.2">
      <c r="A53" s="13" t="s">
        <v>25</v>
      </c>
      <c r="B53" s="15">
        <v>620202044.21000004</v>
      </c>
      <c r="C53" s="15">
        <v>608615202.26999998</v>
      </c>
      <c r="D53" s="15">
        <v>11586841.939999999</v>
      </c>
      <c r="E53" s="15">
        <v>593328717.70000005</v>
      </c>
      <c r="F53" s="15">
        <v>15289554.5</v>
      </c>
      <c r="G53" s="15">
        <v>608618272.20000005</v>
      </c>
      <c r="H53" s="15">
        <v>608618272.20000005</v>
      </c>
      <c r="I53" s="15">
        <v>608615202.26999998</v>
      </c>
      <c r="J53" s="14">
        <v>0</v>
      </c>
      <c r="K53" s="16"/>
      <c r="L53" s="16"/>
      <c r="M53" s="16"/>
    </row>
    <row r="54" spans="1:13" x14ac:dyDescent="0.2">
      <c r="A54" s="20" t="s">
        <v>138</v>
      </c>
      <c r="B54" s="9">
        <v>18895766.760000002</v>
      </c>
      <c r="C54" s="9">
        <v>18895766.760000002</v>
      </c>
      <c r="D54" s="10">
        <v>0</v>
      </c>
      <c r="E54" s="9">
        <v>18895766.760000002</v>
      </c>
      <c r="F54" s="10">
        <v>0</v>
      </c>
      <c r="G54" s="9">
        <v>18895766.760000002</v>
      </c>
      <c r="H54" s="9">
        <v>18895766.760000002</v>
      </c>
      <c r="I54" s="9">
        <v>18895766.760000002</v>
      </c>
      <c r="J54" s="10">
        <v>0</v>
      </c>
      <c r="K54" s="11" t="s">
        <v>23</v>
      </c>
      <c r="L54" s="11" t="s">
        <v>23</v>
      </c>
      <c r="M54" s="11" t="s">
        <v>95</v>
      </c>
    </row>
    <row r="55" spans="1:13" x14ac:dyDescent="0.2">
      <c r="A55" s="20" t="s">
        <v>139</v>
      </c>
      <c r="B55" s="9">
        <v>60064296</v>
      </c>
      <c r="C55" s="9">
        <v>60064296</v>
      </c>
      <c r="D55" s="10">
        <v>0</v>
      </c>
      <c r="E55" s="9">
        <v>60064296</v>
      </c>
      <c r="F55" s="10">
        <v>0</v>
      </c>
      <c r="G55" s="9">
        <v>60064296</v>
      </c>
      <c r="H55" s="9">
        <v>60064296</v>
      </c>
      <c r="I55" s="9">
        <v>60064296</v>
      </c>
      <c r="J55" s="10">
        <v>0</v>
      </c>
      <c r="K55" s="11" t="s">
        <v>23</v>
      </c>
      <c r="L55" s="11" t="s">
        <v>23</v>
      </c>
      <c r="M55" s="11" t="s">
        <v>95</v>
      </c>
    </row>
    <row r="56" spans="1:13" ht="20.399999999999999" x14ac:dyDescent="0.2">
      <c r="A56" s="20" t="s">
        <v>140</v>
      </c>
      <c r="B56" s="9">
        <v>920000</v>
      </c>
      <c r="C56" s="9">
        <v>917092.8</v>
      </c>
      <c r="D56" s="9">
        <v>2907.2</v>
      </c>
      <c r="E56" s="9">
        <v>917092.8</v>
      </c>
      <c r="F56" s="10">
        <v>0</v>
      </c>
      <c r="G56" s="9">
        <v>917092.8</v>
      </c>
      <c r="H56" s="9">
        <v>917092.8</v>
      </c>
      <c r="I56" s="9">
        <v>917092.8</v>
      </c>
      <c r="J56" s="10">
        <v>0</v>
      </c>
      <c r="K56" s="11" t="s">
        <v>23</v>
      </c>
      <c r="L56" s="11" t="s">
        <v>23</v>
      </c>
      <c r="M56" s="11" t="s">
        <v>95</v>
      </c>
    </row>
    <row r="57" spans="1:13" x14ac:dyDescent="0.2">
      <c r="A57" s="20" t="s">
        <v>141</v>
      </c>
      <c r="B57" s="9">
        <v>15190180.199999999</v>
      </c>
      <c r="C57" s="9">
        <v>15190180.199999999</v>
      </c>
      <c r="D57" s="10">
        <v>0</v>
      </c>
      <c r="E57" s="9">
        <v>15190180.199999999</v>
      </c>
      <c r="F57" s="10">
        <v>0</v>
      </c>
      <c r="G57" s="9">
        <v>15190180.199999999</v>
      </c>
      <c r="H57" s="9">
        <v>15190180.199999999</v>
      </c>
      <c r="I57" s="9">
        <v>15190180.199999999</v>
      </c>
      <c r="J57" s="10">
        <v>0</v>
      </c>
      <c r="K57" s="11" t="s">
        <v>23</v>
      </c>
      <c r="L57" s="11" t="s">
        <v>23</v>
      </c>
      <c r="M57" s="11" t="s">
        <v>95</v>
      </c>
    </row>
    <row r="58" spans="1:13" x14ac:dyDescent="0.2">
      <c r="A58" s="20" t="s">
        <v>142</v>
      </c>
      <c r="B58" s="9">
        <v>43030260</v>
      </c>
      <c r="C58" s="9">
        <v>43030260</v>
      </c>
      <c r="D58" s="10">
        <v>0</v>
      </c>
      <c r="E58" s="9">
        <v>43030260</v>
      </c>
      <c r="F58" s="10">
        <v>0</v>
      </c>
      <c r="G58" s="9">
        <v>43030260</v>
      </c>
      <c r="H58" s="9">
        <v>43030260</v>
      </c>
      <c r="I58" s="9">
        <v>43030260</v>
      </c>
      <c r="J58" s="10">
        <v>0</v>
      </c>
      <c r="K58" s="11" t="s">
        <v>23</v>
      </c>
      <c r="L58" s="11" t="s">
        <v>23</v>
      </c>
      <c r="M58" s="11" t="s">
        <v>95</v>
      </c>
    </row>
    <row r="59" spans="1:13" ht="20.399999999999999" x14ac:dyDescent="0.2">
      <c r="A59" s="20" t="s">
        <v>143</v>
      </c>
      <c r="B59" s="9">
        <v>720000</v>
      </c>
      <c r="C59" s="9">
        <v>717724.8</v>
      </c>
      <c r="D59" s="9">
        <v>2275.1999999999998</v>
      </c>
      <c r="E59" s="9">
        <v>717724.8</v>
      </c>
      <c r="F59" s="10">
        <v>0</v>
      </c>
      <c r="G59" s="9">
        <v>717724.8</v>
      </c>
      <c r="H59" s="9">
        <v>717724.8</v>
      </c>
      <c r="I59" s="9">
        <v>717724.8</v>
      </c>
      <c r="J59" s="10">
        <v>0</v>
      </c>
      <c r="K59" s="11" t="s">
        <v>23</v>
      </c>
      <c r="L59" s="11" t="s">
        <v>23</v>
      </c>
      <c r="M59" s="11" t="s">
        <v>95</v>
      </c>
    </row>
    <row r="60" spans="1:13" x14ac:dyDescent="0.2">
      <c r="A60" s="20" t="s">
        <v>144</v>
      </c>
      <c r="B60" s="9">
        <v>15190180.199999999</v>
      </c>
      <c r="C60" s="9">
        <v>13351419.1</v>
      </c>
      <c r="D60" s="9">
        <v>1838761.1</v>
      </c>
      <c r="E60" s="9">
        <v>13351419.1</v>
      </c>
      <c r="F60" s="10">
        <v>0</v>
      </c>
      <c r="G60" s="9">
        <v>13351419.1</v>
      </c>
      <c r="H60" s="9">
        <v>13351419.1</v>
      </c>
      <c r="I60" s="9">
        <v>13351419.1</v>
      </c>
      <c r="J60" s="10">
        <v>0</v>
      </c>
      <c r="K60" s="11" t="s">
        <v>23</v>
      </c>
      <c r="L60" s="11" t="s">
        <v>23</v>
      </c>
      <c r="M60" s="11" t="s">
        <v>95</v>
      </c>
    </row>
    <row r="61" spans="1:13" x14ac:dyDescent="0.2">
      <c r="A61" s="20" t="s">
        <v>145</v>
      </c>
      <c r="B61" s="9">
        <v>43030260</v>
      </c>
      <c r="C61" s="9">
        <v>30864925.879999999</v>
      </c>
      <c r="D61" s="9">
        <v>12165334.119999999</v>
      </c>
      <c r="E61" s="9">
        <v>30864925.879999999</v>
      </c>
      <c r="F61" s="10">
        <v>0</v>
      </c>
      <c r="G61" s="9">
        <v>30864925.879999999</v>
      </c>
      <c r="H61" s="9">
        <v>30864925.879999999</v>
      </c>
      <c r="I61" s="9">
        <v>30864925.879999999</v>
      </c>
      <c r="J61" s="10">
        <v>0</v>
      </c>
      <c r="K61" s="11" t="s">
        <v>23</v>
      </c>
      <c r="L61" s="11" t="s">
        <v>23</v>
      </c>
      <c r="M61" s="11" t="s">
        <v>95</v>
      </c>
    </row>
    <row r="62" spans="1:13" ht="20.399999999999999" x14ac:dyDescent="0.2">
      <c r="A62" s="20" t="s">
        <v>146</v>
      </c>
      <c r="B62" s="9">
        <v>720000</v>
      </c>
      <c r="C62" s="9">
        <v>717724.8</v>
      </c>
      <c r="D62" s="9">
        <v>2275.1999999999998</v>
      </c>
      <c r="E62" s="9">
        <v>717724.8</v>
      </c>
      <c r="F62" s="10">
        <v>0</v>
      </c>
      <c r="G62" s="9">
        <v>717724.8</v>
      </c>
      <c r="H62" s="9">
        <v>717724.8</v>
      </c>
      <c r="I62" s="9">
        <v>717724.8</v>
      </c>
      <c r="J62" s="10">
        <v>0</v>
      </c>
      <c r="K62" s="11" t="s">
        <v>23</v>
      </c>
      <c r="L62" s="11" t="s">
        <v>23</v>
      </c>
      <c r="M62" s="11" t="s">
        <v>95</v>
      </c>
    </row>
    <row r="63" spans="1:13" ht="20.399999999999999" x14ac:dyDescent="0.2">
      <c r="A63" s="20" t="s">
        <v>147</v>
      </c>
      <c r="B63" s="9">
        <v>292771893</v>
      </c>
      <c r="C63" s="9">
        <v>292475709.25</v>
      </c>
      <c r="D63" s="9">
        <v>296183.75</v>
      </c>
      <c r="E63" s="9">
        <v>292475709.25</v>
      </c>
      <c r="F63" s="10">
        <v>0</v>
      </c>
      <c r="G63" s="9">
        <v>292475709.25</v>
      </c>
      <c r="H63" s="9">
        <v>292475709.25</v>
      </c>
      <c r="I63" s="9">
        <v>292475709.25</v>
      </c>
      <c r="J63" s="10">
        <v>0</v>
      </c>
      <c r="K63" s="11" t="s">
        <v>23</v>
      </c>
      <c r="L63" s="11" t="s">
        <v>23</v>
      </c>
      <c r="M63" s="11" t="s">
        <v>95</v>
      </c>
    </row>
    <row r="64" spans="1:13" x14ac:dyDescent="0.2">
      <c r="A64" s="20" t="s">
        <v>148</v>
      </c>
      <c r="B64" s="9">
        <v>16139822.4</v>
      </c>
      <c r="C64" s="9">
        <v>16455626.689999999</v>
      </c>
      <c r="D64" s="9">
        <v>-315804.28999999998</v>
      </c>
      <c r="E64" s="9">
        <v>16455626.689999999</v>
      </c>
      <c r="F64" s="10">
        <v>0</v>
      </c>
      <c r="G64" s="9">
        <v>16455626.689999999</v>
      </c>
      <c r="H64" s="9">
        <v>16455626.689999999</v>
      </c>
      <c r="I64" s="9">
        <v>16455626.689999999</v>
      </c>
      <c r="J64" s="10">
        <v>0</v>
      </c>
      <c r="K64" s="11" t="s">
        <v>23</v>
      </c>
      <c r="L64" s="11" t="s">
        <v>23</v>
      </c>
      <c r="M64" s="11" t="s">
        <v>95</v>
      </c>
    </row>
    <row r="65" spans="1:13" x14ac:dyDescent="0.2">
      <c r="A65" s="20" t="s">
        <v>149</v>
      </c>
      <c r="B65" s="9">
        <v>23056800</v>
      </c>
      <c r="C65" s="9">
        <v>26870400</v>
      </c>
      <c r="D65" s="9">
        <v>-3813600</v>
      </c>
      <c r="E65" s="9">
        <v>26870400</v>
      </c>
      <c r="F65" s="10">
        <v>0</v>
      </c>
      <c r="G65" s="9">
        <v>26870400</v>
      </c>
      <c r="H65" s="9">
        <v>26870400</v>
      </c>
      <c r="I65" s="9">
        <v>26870400</v>
      </c>
      <c r="J65" s="10">
        <v>0</v>
      </c>
      <c r="K65" s="11" t="s">
        <v>23</v>
      </c>
      <c r="L65" s="11" t="s">
        <v>23</v>
      </c>
      <c r="M65" s="11" t="s">
        <v>95</v>
      </c>
    </row>
    <row r="66" spans="1:13" x14ac:dyDescent="0.2">
      <c r="A66" s="20" t="s">
        <v>150</v>
      </c>
      <c r="B66" s="9">
        <v>10902845.35</v>
      </c>
      <c r="C66" s="9">
        <v>10161481.16</v>
      </c>
      <c r="D66" s="9">
        <v>741364.19</v>
      </c>
      <c r="E66" s="10">
        <v>0</v>
      </c>
      <c r="F66" s="9">
        <v>10155028.5</v>
      </c>
      <c r="G66" s="9">
        <v>10155028.5</v>
      </c>
      <c r="H66" s="9">
        <v>10155028.5</v>
      </c>
      <c r="I66" s="9">
        <v>10161481.16</v>
      </c>
      <c r="J66" s="10">
        <v>0</v>
      </c>
      <c r="K66" s="11" t="s">
        <v>23</v>
      </c>
      <c r="L66" s="11" t="s">
        <v>23</v>
      </c>
      <c r="M66" s="11" t="s">
        <v>95</v>
      </c>
    </row>
    <row r="67" spans="1:13" ht="20.399999999999999" x14ac:dyDescent="0.2">
      <c r="A67" s="20" t="s">
        <v>151</v>
      </c>
      <c r="B67" s="9">
        <v>1950132</v>
      </c>
      <c r="C67" s="9">
        <v>2348434.08</v>
      </c>
      <c r="D67" s="9">
        <v>-398302.08</v>
      </c>
      <c r="E67" s="9">
        <v>2348434.08</v>
      </c>
      <c r="F67" s="10">
        <v>0</v>
      </c>
      <c r="G67" s="9">
        <v>2348434.08</v>
      </c>
      <c r="H67" s="9">
        <v>2348434.08</v>
      </c>
      <c r="I67" s="9">
        <v>2348434.08</v>
      </c>
      <c r="J67" s="10">
        <v>0</v>
      </c>
      <c r="K67" s="11" t="s">
        <v>23</v>
      </c>
      <c r="L67" s="11" t="s">
        <v>23</v>
      </c>
      <c r="M67" s="11" t="s">
        <v>95</v>
      </c>
    </row>
    <row r="68" spans="1:13" x14ac:dyDescent="0.2">
      <c r="A68" s="20" t="s">
        <v>152</v>
      </c>
      <c r="B68" s="9">
        <v>226997.5</v>
      </c>
      <c r="C68" s="9">
        <v>105989</v>
      </c>
      <c r="D68" s="9">
        <v>121008.5</v>
      </c>
      <c r="E68" s="10">
        <v>0</v>
      </c>
      <c r="F68" s="9">
        <v>105989</v>
      </c>
      <c r="G68" s="9">
        <v>105989</v>
      </c>
      <c r="H68" s="9">
        <v>105989</v>
      </c>
      <c r="I68" s="9">
        <v>105989</v>
      </c>
      <c r="J68" s="10">
        <v>0</v>
      </c>
      <c r="K68" s="11" t="s">
        <v>23</v>
      </c>
      <c r="L68" s="11" t="s">
        <v>23</v>
      </c>
      <c r="M68" s="11" t="s">
        <v>95</v>
      </c>
    </row>
    <row r="69" spans="1:13" x14ac:dyDescent="0.2">
      <c r="A69" s="20" t="s">
        <v>153</v>
      </c>
      <c r="B69" s="9">
        <v>52771.3</v>
      </c>
      <c r="C69" s="10">
        <v>0</v>
      </c>
      <c r="D69" s="9">
        <v>52771.3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 t="s">
        <v>23</v>
      </c>
      <c r="L69" s="11" t="s">
        <v>23</v>
      </c>
      <c r="M69" s="11" t="s">
        <v>95</v>
      </c>
    </row>
    <row r="70" spans="1:13" x14ac:dyDescent="0.2">
      <c r="A70" s="20" t="s">
        <v>154</v>
      </c>
      <c r="B70" s="9">
        <v>52771.3</v>
      </c>
      <c r="C70" s="10">
        <v>0</v>
      </c>
      <c r="D70" s="9">
        <v>52771.3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 t="s">
        <v>23</v>
      </c>
      <c r="L70" s="11" t="s">
        <v>23</v>
      </c>
      <c r="M70" s="11" t="s">
        <v>95</v>
      </c>
    </row>
    <row r="71" spans="1:13" x14ac:dyDescent="0.2">
      <c r="A71" s="20" t="s">
        <v>155</v>
      </c>
      <c r="B71" s="9">
        <v>2638245</v>
      </c>
      <c r="C71" s="9">
        <v>2631602.42</v>
      </c>
      <c r="D71" s="9">
        <v>6642.58</v>
      </c>
      <c r="E71" s="10">
        <v>0</v>
      </c>
      <c r="F71" s="9">
        <v>2641125</v>
      </c>
      <c r="G71" s="9">
        <v>2641125</v>
      </c>
      <c r="H71" s="9">
        <v>2641125</v>
      </c>
      <c r="I71" s="9">
        <v>2631602.42</v>
      </c>
      <c r="J71" s="10">
        <v>0</v>
      </c>
      <c r="K71" s="11" t="s">
        <v>23</v>
      </c>
      <c r="L71" s="11" t="s">
        <v>24</v>
      </c>
      <c r="M71" s="11" t="s">
        <v>95</v>
      </c>
    </row>
    <row r="72" spans="1:13" ht="20.399999999999999" x14ac:dyDescent="0.2">
      <c r="A72" s="20" t="s">
        <v>156</v>
      </c>
      <c r="B72" s="9">
        <v>63133200</v>
      </c>
      <c r="C72" s="9">
        <v>63133059.030000001</v>
      </c>
      <c r="D72" s="10">
        <v>140.97</v>
      </c>
      <c r="E72" s="9">
        <v>63133059.030000001</v>
      </c>
      <c r="F72" s="10">
        <v>0</v>
      </c>
      <c r="G72" s="9">
        <v>63133059.030000001</v>
      </c>
      <c r="H72" s="9">
        <v>63133059.030000001</v>
      </c>
      <c r="I72" s="9">
        <v>63133059.030000001</v>
      </c>
      <c r="J72" s="10">
        <v>0</v>
      </c>
      <c r="K72" s="11" t="s">
        <v>23</v>
      </c>
      <c r="L72" s="11" t="s">
        <v>23</v>
      </c>
      <c r="M72" s="11" t="s">
        <v>95</v>
      </c>
    </row>
    <row r="73" spans="1:13" x14ac:dyDescent="0.2">
      <c r="A73" s="20" t="s">
        <v>157</v>
      </c>
      <c r="B73" s="9">
        <v>2434668.6</v>
      </c>
      <c r="C73" s="9">
        <v>2387412</v>
      </c>
      <c r="D73" s="9">
        <v>47256.6</v>
      </c>
      <c r="E73" s="10">
        <v>0</v>
      </c>
      <c r="F73" s="9">
        <v>2387412</v>
      </c>
      <c r="G73" s="9">
        <v>2387412</v>
      </c>
      <c r="H73" s="9">
        <v>2387412</v>
      </c>
      <c r="I73" s="9">
        <v>2387412</v>
      </c>
      <c r="J73" s="10">
        <v>0</v>
      </c>
      <c r="K73" s="11" t="s">
        <v>23</v>
      </c>
      <c r="L73" s="11" t="s">
        <v>23</v>
      </c>
      <c r="M73" s="11" t="s">
        <v>95</v>
      </c>
    </row>
    <row r="74" spans="1:13" x14ac:dyDescent="0.2">
      <c r="A74" s="20" t="s">
        <v>158</v>
      </c>
      <c r="B74" s="9">
        <v>1840000</v>
      </c>
      <c r="C74" s="9">
        <v>1546200.12</v>
      </c>
      <c r="D74" s="9">
        <v>293799.88</v>
      </c>
      <c r="E74" s="9">
        <v>1546200.12</v>
      </c>
      <c r="F74" s="10">
        <v>0</v>
      </c>
      <c r="G74" s="9">
        <v>1546200.12</v>
      </c>
      <c r="H74" s="9">
        <v>1546200.12</v>
      </c>
      <c r="I74" s="9">
        <v>1546200.12</v>
      </c>
      <c r="J74" s="10">
        <v>0</v>
      </c>
      <c r="K74" s="11" t="s">
        <v>23</v>
      </c>
      <c r="L74" s="11" t="s">
        <v>23</v>
      </c>
      <c r="M74" s="11" t="s">
        <v>95</v>
      </c>
    </row>
    <row r="75" spans="1:13" x14ac:dyDescent="0.2">
      <c r="A75" s="20" t="s">
        <v>159</v>
      </c>
      <c r="B75" s="9">
        <v>3086873.6</v>
      </c>
      <c r="C75" s="9">
        <v>3086873.6</v>
      </c>
      <c r="D75" s="10">
        <v>0</v>
      </c>
      <c r="E75" s="9">
        <v>3086873.6</v>
      </c>
      <c r="F75" s="10">
        <v>0</v>
      </c>
      <c r="G75" s="9">
        <v>3086873.6</v>
      </c>
      <c r="H75" s="9">
        <v>3086873.6</v>
      </c>
      <c r="I75" s="9">
        <v>3086873.6</v>
      </c>
      <c r="J75" s="10">
        <v>0</v>
      </c>
      <c r="K75" s="11" t="s">
        <v>23</v>
      </c>
      <c r="L75" s="11" t="s">
        <v>23</v>
      </c>
      <c r="M75" s="11" t="s">
        <v>95</v>
      </c>
    </row>
    <row r="76" spans="1:13" x14ac:dyDescent="0.2">
      <c r="A76" s="20" t="s">
        <v>160</v>
      </c>
      <c r="B76" s="9">
        <v>2856576</v>
      </c>
      <c r="C76" s="9">
        <v>1382625.28</v>
      </c>
      <c r="D76" s="9">
        <v>1473950.72</v>
      </c>
      <c r="E76" s="9">
        <v>1382625.28</v>
      </c>
      <c r="F76" s="10">
        <v>0</v>
      </c>
      <c r="G76" s="9">
        <v>1382625.28</v>
      </c>
      <c r="H76" s="9">
        <v>1382625.28</v>
      </c>
      <c r="I76" s="9">
        <v>1382625.28</v>
      </c>
      <c r="J76" s="10">
        <v>0</v>
      </c>
      <c r="K76" s="11" t="s">
        <v>23</v>
      </c>
      <c r="L76" s="11" t="s">
        <v>23</v>
      </c>
      <c r="M76" s="11" t="s">
        <v>95</v>
      </c>
    </row>
    <row r="77" spans="1:13" x14ac:dyDescent="0.2">
      <c r="A77" s="20" t="s">
        <v>161</v>
      </c>
      <c r="B77" s="9">
        <v>328000</v>
      </c>
      <c r="C77" s="9">
        <v>328000</v>
      </c>
      <c r="D77" s="10">
        <v>0</v>
      </c>
      <c r="E77" s="9">
        <v>328000</v>
      </c>
      <c r="F77" s="10">
        <v>0</v>
      </c>
      <c r="G77" s="9">
        <v>328000</v>
      </c>
      <c r="H77" s="9">
        <v>328000</v>
      </c>
      <c r="I77" s="9">
        <v>328000</v>
      </c>
      <c r="J77" s="10">
        <v>0</v>
      </c>
      <c r="K77" s="11" t="s">
        <v>23</v>
      </c>
      <c r="L77" s="11" t="s">
        <v>23</v>
      </c>
      <c r="M77" s="11" t="s">
        <v>95</v>
      </c>
    </row>
    <row r="78" spans="1:13" x14ac:dyDescent="0.2">
      <c r="A78" s="20" t="s">
        <v>162</v>
      </c>
      <c r="B78" s="9">
        <v>969505</v>
      </c>
      <c r="C78" s="9">
        <v>969391.4</v>
      </c>
      <c r="D78" s="10">
        <v>113.6</v>
      </c>
      <c r="E78" s="9">
        <v>969391.4</v>
      </c>
      <c r="F78" s="10">
        <v>0</v>
      </c>
      <c r="G78" s="9">
        <v>969391.4</v>
      </c>
      <c r="H78" s="9">
        <v>969391.4</v>
      </c>
      <c r="I78" s="9">
        <v>969391.4</v>
      </c>
      <c r="J78" s="10">
        <v>0</v>
      </c>
      <c r="K78" s="11" t="s">
        <v>23</v>
      </c>
      <c r="L78" s="11" t="s">
        <v>23</v>
      </c>
      <c r="M78" s="11" t="s">
        <v>95</v>
      </c>
    </row>
    <row r="79" spans="1:13" x14ac:dyDescent="0.2">
      <c r="A79" s="20" t="s">
        <v>163</v>
      </c>
      <c r="B79" s="10">
        <v>0</v>
      </c>
      <c r="C79" s="9">
        <v>983007.9</v>
      </c>
      <c r="D79" s="9">
        <v>-983007.9</v>
      </c>
      <c r="E79" s="9">
        <v>983007.9</v>
      </c>
      <c r="F79" s="10">
        <v>0</v>
      </c>
      <c r="G79" s="9">
        <v>983007.9</v>
      </c>
      <c r="H79" s="9">
        <v>983007.9</v>
      </c>
      <c r="I79" s="9">
        <v>983007.9</v>
      </c>
      <c r="J79" s="10">
        <v>0</v>
      </c>
      <c r="K79" s="11" t="s">
        <v>23</v>
      </c>
      <c r="L79" s="11" t="s">
        <v>23</v>
      </c>
      <c r="M79" s="11" t="s">
        <v>95</v>
      </c>
    </row>
    <row r="80" spans="1:13" x14ac:dyDescent="0.2">
      <c r="A80" s="13" t="s">
        <v>26</v>
      </c>
      <c r="B80" s="15">
        <v>677142956.53999996</v>
      </c>
      <c r="C80" s="15">
        <v>630228474.60000002</v>
      </c>
      <c r="D80" s="15">
        <v>46914481.93</v>
      </c>
      <c r="E80" s="15">
        <v>153370569.38999999</v>
      </c>
      <c r="F80" s="15">
        <v>477280466.00999999</v>
      </c>
      <c r="G80" s="15">
        <v>630651035.38999999</v>
      </c>
      <c r="H80" s="15">
        <v>630651035.38999999</v>
      </c>
      <c r="I80" s="15">
        <v>630228291.98000002</v>
      </c>
      <c r="J80" s="14">
        <v>182.62</v>
      </c>
      <c r="K80" s="16"/>
      <c r="L80" s="16"/>
      <c r="M80" s="16"/>
    </row>
    <row r="81" spans="1:13" ht="20.399999999999999" x14ac:dyDescent="0.2">
      <c r="A81" s="20" t="s">
        <v>164</v>
      </c>
      <c r="B81" s="9">
        <v>40031344.460000001</v>
      </c>
      <c r="C81" s="9">
        <v>39418855.850000001</v>
      </c>
      <c r="D81" s="9">
        <v>612488.62</v>
      </c>
      <c r="E81" s="9">
        <v>8955403.25</v>
      </c>
      <c r="F81" s="9">
        <v>30421657.289999999</v>
      </c>
      <c r="G81" s="9">
        <v>39377060.549999997</v>
      </c>
      <c r="H81" s="9">
        <v>39377060.549999997</v>
      </c>
      <c r="I81" s="9">
        <v>39418855.850000001</v>
      </c>
      <c r="J81" s="10">
        <v>0</v>
      </c>
      <c r="K81" s="11" t="s">
        <v>23</v>
      </c>
      <c r="L81" s="11" t="s">
        <v>23</v>
      </c>
      <c r="M81" s="11" t="s">
        <v>95</v>
      </c>
    </row>
    <row r="82" spans="1:13" x14ac:dyDescent="0.2">
      <c r="A82" s="20" t="s">
        <v>165</v>
      </c>
      <c r="B82" s="9">
        <v>17009103.260000002</v>
      </c>
      <c r="C82" s="9">
        <v>17117493.100000001</v>
      </c>
      <c r="D82" s="9">
        <v>-108389.85</v>
      </c>
      <c r="E82" s="9">
        <v>2268136.7799999998</v>
      </c>
      <c r="F82" s="9">
        <v>14982112.560000001</v>
      </c>
      <c r="G82" s="9">
        <v>17250249.34</v>
      </c>
      <c r="H82" s="9">
        <v>17250249.34</v>
      </c>
      <c r="I82" s="9">
        <v>17117493.109999999</v>
      </c>
      <c r="J82" s="10">
        <v>0</v>
      </c>
      <c r="K82" s="11" t="s">
        <v>23</v>
      </c>
      <c r="L82" s="11" t="s">
        <v>24</v>
      </c>
      <c r="M82" s="11" t="s">
        <v>95</v>
      </c>
    </row>
    <row r="83" spans="1:13" x14ac:dyDescent="0.2">
      <c r="A83" s="20" t="s">
        <v>166</v>
      </c>
      <c r="B83" s="9">
        <v>1459870.04</v>
      </c>
      <c r="C83" s="9">
        <v>1443393.32</v>
      </c>
      <c r="D83" s="9">
        <v>16476.72</v>
      </c>
      <c r="E83" s="9">
        <v>194817.4</v>
      </c>
      <c r="F83" s="9">
        <v>1244824.1000000001</v>
      </c>
      <c r="G83" s="9">
        <v>1439641.49</v>
      </c>
      <c r="H83" s="9">
        <v>1439641.49</v>
      </c>
      <c r="I83" s="9">
        <v>1443393.31</v>
      </c>
      <c r="J83" s="10">
        <v>0</v>
      </c>
      <c r="K83" s="11" t="s">
        <v>23</v>
      </c>
      <c r="L83" s="11" t="s">
        <v>23</v>
      </c>
      <c r="M83" s="11" t="s">
        <v>95</v>
      </c>
    </row>
    <row r="84" spans="1:13" ht="20.399999999999999" x14ac:dyDescent="0.2">
      <c r="A84" s="20" t="s">
        <v>167</v>
      </c>
      <c r="B84" s="9">
        <v>12045906.449999999</v>
      </c>
      <c r="C84" s="9">
        <v>10887043.67</v>
      </c>
      <c r="D84" s="9">
        <v>1158862.78</v>
      </c>
      <c r="E84" s="9">
        <v>5000753.2699999996</v>
      </c>
      <c r="F84" s="9">
        <v>5828463.96</v>
      </c>
      <c r="G84" s="9">
        <v>10829217.24</v>
      </c>
      <c r="H84" s="9">
        <v>10829217.24</v>
      </c>
      <c r="I84" s="9">
        <v>10887043.67</v>
      </c>
      <c r="J84" s="10">
        <v>0</v>
      </c>
      <c r="K84" s="11" t="s">
        <v>23</v>
      </c>
      <c r="L84" s="11" t="s">
        <v>23</v>
      </c>
      <c r="M84" s="11" t="s">
        <v>95</v>
      </c>
    </row>
    <row r="85" spans="1:13" x14ac:dyDescent="0.2">
      <c r="A85" s="20" t="s">
        <v>168</v>
      </c>
      <c r="B85" s="9">
        <v>8698934.3100000005</v>
      </c>
      <c r="C85" s="9">
        <v>8703263.4499999993</v>
      </c>
      <c r="D85" s="9">
        <v>-4329.1499999999996</v>
      </c>
      <c r="E85" s="9">
        <v>1155887.8</v>
      </c>
      <c r="F85" s="9">
        <v>7607928.79</v>
      </c>
      <c r="G85" s="9">
        <v>8763816.5899999999</v>
      </c>
      <c r="H85" s="9">
        <v>8763816.5899999999</v>
      </c>
      <c r="I85" s="9">
        <v>8703263.4499999993</v>
      </c>
      <c r="J85" s="10">
        <v>0</v>
      </c>
      <c r="K85" s="11" t="s">
        <v>23</v>
      </c>
      <c r="L85" s="11" t="s">
        <v>24</v>
      </c>
      <c r="M85" s="11" t="s">
        <v>95</v>
      </c>
    </row>
    <row r="86" spans="1:13" ht="20.399999999999999" x14ac:dyDescent="0.2">
      <c r="A86" s="20" t="s">
        <v>169</v>
      </c>
      <c r="B86" s="9">
        <v>79107492.230000004</v>
      </c>
      <c r="C86" s="9">
        <v>63384131.939999998</v>
      </c>
      <c r="D86" s="9">
        <v>15723360.279999999</v>
      </c>
      <c r="E86" s="9">
        <v>18694124.949999999</v>
      </c>
      <c r="F86" s="9">
        <v>44354319.240000002</v>
      </c>
      <c r="G86" s="9">
        <v>63048444.200000003</v>
      </c>
      <c r="H86" s="9">
        <v>63048444.200000003</v>
      </c>
      <c r="I86" s="9">
        <v>63384131.990000002</v>
      </c>
      <c r="J86" s="10">
        <v>-0.04</v>
      </c>
      <c r="K86" s="11" t="s">
        <v>23</v>
      </c>
      <c r="L86" s="11" t="s">
        <v>23</v>
      </c>
      <c r="M86" s="11" t="s">
        <v>95</v>
      </c>
    </row>
    <row r="87" spans="1:13" x14ac:dyDescent="0.2">
      <c r="A87" s="20" t="s">
        <v>170</v>
      </c>
      <c r="B87" s="9">
        <v>82651018.849999994</v>
      </c>
      <c r="C87" s="9">
        <v>82474378.799999997</v>
      </c>
      <c r="D87" s="9">
        <v>176640.05</v>
      </c>
      <c r="E87" s="9">
        <v>10687072.720000001</v>
      </c>
      <c r="F87" s="9">
        <v>71808983.939999998</v>
      </c>
      <c r="G87" s="9">
        <v>82496056.659999996</v>
      </c>
      <c r="H87" s="9">
        <v>82496056.659999996</v>
      </c>
      <c r="I87" s="9">
        <v>82474378.799999997</v>
      </c>
      <c r="J87" s="10">
        <v>-0.01</v>
      </c>
      <c r="K87" s="11" t="s">
        <v>23</v>
      </c>
      <c r="L87" s="11" t="s">
        <v>24</v>
      </c>
      <c r="M87" s="11" t="s">
        <v>95</v>
      </c>
    </row>
    <row r="88" spans="1:13" x14ac:dyDescent="0.2">
      <c r="A88" s="20" t="s">
        <v>171</v>
      </c>
      <c r="B88" s="9">
        <v>22380550.02</v>
      </c>
      <c r="C88" s="9">
        <v>20915556.690000001</v>
      </c>
      <c r="D88" s="9">
        <v>1464993.33</v>
      </c>
      <c r="E88" s="9">
        <v>2987900.99</v>
      </c>
      <c r="F88" s="9">
        <v>17918498.079999998</v>
      </c>
      <c r="G88" s="9">
        <v>20906399.07</v>
      </c>
      <c r="H88" s="9">
        <v>20906399.07</v>
      </c>
      <c r="I88" s="9">
        <v>20915556.68</v>
      </c>
      <c r="J88" s="10">
        <v>0.01</v>
      </c>
      <c r="K88" s="11" t="s">
        <v>23</v>
      </c>
      <c r="L88" s="11" t="s">
        <v>23</v>
      </c>
      <c r="M88" s="11" t="s">
        <v>95</v>
      </c>
    </row>
    <row r="89" spans="1:13" ht="20.399999999999999" x14ac:dyDescent="0.2">
      <c r="A89" s="20" t="s">
        <v>172</v>
      </c>
      <c r="B89" s="9">
        <v>21727349.420000002</v>
      </c>
      <c r="C89" s="9">
        <v>24102538.199999999</v>
      </c>
      <c r="D89" s="9">
        <v>-2375188.79</v>
      </c>
      <c r="E89" s="9">
        <v>5087507.42</v>
      </c>
      <c r="F89" s="9">
        <v>19050266.489999998</v>
      </c>
      <c r="G89" s="9">
        <v>24137773.91</v>
      </c>
      <c r="H89" s="9">
        <v>24137773.91</v>
      </c>
      <c r="I89" s="9">
        <v>24102537.710000001</v>
      </c>
      <c r="J89" s="10">
        <v>0.5</v>
      </c>
      <c r="K89" s="11" t="s">
        <v>23</v>
      </c>
      <c r="L89" s="11" t="s">
        <v>24</v>
      </c>
      <c r="M89" s="11" t="s">
        <v>95</v>
      </c>
    </row>
    <row r="90" spans="1:13" x14ac:dyDescent="0.2">
      <c r="A90" s="20" t="s">
        <v>173</v>
      </c>
      <c r="B90" s="9">
        <v>10315063.130000001</v>
      </c>
      <c r="C90" s="9">
        <v>10494678.189999999</v>
      </c>
      <c r="D90" s="9">
        <v>-179615.06</v>
      </c>
      <c r="E90" s="9">
        <v>1126851.55</v>
      </c>
      <c r="F90" s="9">
        <v>9353788.2200000007</v>
      </c>
      <c r="G90" s="9">
        <v>10480639.77</v>
      </c>
      <c r="H90" s="9">
        <v>10480639.77</v>
      </c>
      <c r="I90" s="9">
        <v>10494661.140000001</v>
      </c>
      <c r="J90" s="10">
        <v>17.05</v>
      </c>
      <c r="K90" s="11" t="s">
        <v>23</v>
      </c>
      <c r="L90" s="11" t="s">
        <v>23</v>
      </c>
      <c r="M90" s="11" t="s">
        <v>95</v>
      </c>
    </row>
    <row r="91" spans="1:13" x14ac:dyDescent="0.2">
      <c r="A91" s="20" t="s">
        <v>174</v>
      </c>
      <c r="B91" s="9">
        <v>2956855.42</v>
      </c>
      <c r="C91" s="9">
        <v>2976709.44</v>
      </c>
      <c r="D91" s="9">
        <v>-19854.02</v>
      </c>
      <c r="E91" s="9">
        <v>394893.73</v>
      </c>
      <c r="F91" s="9">
        <v>2581595.1</v>
      </c>
      <c r="G91" s="9">
        <v>2976488.83</v>
      </c>
      <c r="H91" s="9">
        <v>2976488.82</v>
      </c>
      <c r="I91" s="9">
        <v>2976703.46</v>
      </c>
      <c r="J91" s="10">
        <v>5.98</v>
      </c>
      <c r="K91" s="11" t="s">
        <v>23</v>
      </c>
      <c r="L91" s="11" t="s">
        <v>23</v>
      </c>
      <c r="M91" s="11" t="s">
        <v>95</v>
      </c>
    </row>
    <row r="92" spans="1:13" ht="20.399999999999999" x14ac:dyDescent="0.2">
      <c r="A92" s="20" t="s">
        <v>175</v>
      </c>
      <c r="B92" s="9">
        <v>55127923.909999996</v>
      </c>
      <c r="C92" s="9">
        <v>50836266.990000002</v>
      </c>
      <c r="D92" s="9">
        <v>4291656.92</v>
      </c>
      <c r="E92" s="9">
        <v>19148404.129999999</v>
      </c>
      <c r="F92" s="9">
        <v>31778261.039999999</v>
      </c>
      <c r="G92" s="9">
        <v>50926665.170000002</v>
      </c>
      <c r="H92" s="9">
        <v>50926665.170000002</v>
      </c>
      <c r="I92" s="9">
        <v>50836266.390000001</v>
      </c>
      <c r="J92" s="10">
        <v>0.61</v>
      </c>
      <c r="K92" s="11" t="s">
        <v>23</v>
      </c>
      <c r="L92" s="11" t="s">
        <v>24</v>
      </c>
      <c r="M92" s="11" t="s">
        <v>95</v>
      </c>
    </row>
    <row r="93" spans="1:13" x14ac:dyDescent="0.2">
      <c r="A93" s="20" t="s">
        <v>176</v>
      </c>
      <c r="B93" s="9">
        <v>59181477.340000004</v>
      </c>
      <c r="C93" s="9">
        <v>58153884.420000002</v>
      </c>
      <c r="D93" s="9">
        <v>1027592.92</v>
      </c>
      <c r="E93" s="9">
        <v>7897874.5</v>
      </c>
      <c r="F93" s="9">
        <v>50136734.049999997</v>
      </c>
      <c r="G93" s="9">
        <v>58034608.549999997</v>
      </c>
      <c r="H93" s="9">
        <v>58034608.549999997</v>
      </c>
      <c r="I93" s="9">
        <v>58153884.420000002</v>
      </c>
      <c r="J93" s="10">
        <v>0</v>
      </c>
      <c r="K93" s="11" t="s">
        <v>23</v>
      </c>
      <c r="L93" s="11" t="s">
        <v>23</v>
      </c>
      <c r="M93" s="11" t="s">
        <v>95</v>
      </c>
    </row>
    <row r="94" spans="1:13" x14ac:dyDescent="0.2">
      <c r="A94" s="20" t="s">
        <v>177</v>
      </c>
      <c r="B94" s="9">
        <v>13361522.4</v>
      </c>
      <c r="C94" s="9">
        <v>13497208.59</v>
      </c>
      <c r="D94" s="9">
        <v>-135686.19</v>
      </c>
      <c r="E94" s="9">
        <v>1784457</v>
      </c>
      <c r="F94" s="9">
        <v>11725575.26</v>
      </c>
      <c r="G94" s="9">
        <v>13510032.26</v>
      </c>
      <c r="H94" s="9">
        <v>13510032.26</v>
      </c>
      <c r="I94" s="9">
        <v>13497181.59</v>
      </c>
      <c r="J94" s="10">
        <v>27</v>
      </c>
      <c r="K94" s="11" t="s">
        <v>23</v>
      </c>
      <c r="L94" s="11" t="s">
        <v>24</v>
      </c>
      <c r="M94" s="11" t="s">
        <v>95</v>
      </c>
    </row>
    <row r="95" spans="1:13" ht="20.399999999999999" x14ac:dyDescent="0.2">
      <c r="A95" s="20" t="s">
        <v>178</v>
      </c>
      <c r="B95" s="9">
        <v>57864441.439999998</v>
      </c>
      <c r="C95" s="9">
        <v>55165864.950000003</v>
      </c>
      <c r="D95" s="9">
        <v>2698576.49</v>
      </c>
      <c r="E95" s="9">
        <v>18713213.129999999</v>
      </c>
      <c r="F95" s="9">
        <v>36452613.119999997</v>
      </c>
      <c r="G95" s="9">
        <v>55165826.25</v>
      </c>
      <c r="H95" s="9">
        <v>55165826.25</v>
      </c>
      <c r="I95" s="9">
        <v>55165826.25</v>
      </c>
      <c r="J95" s="10">
        <v>38.700000000000003</v>
      </c>
      <c r="K95" s="11" t="s">
        <v>23</v>
      </c>
      <c r="L95" s="11" t="s">
        <v>23</v>
      </c>
      <c r="M95" s="11" t="s">
        <v>95</v>
      </c>
    </row>
    <row r="96" spans="1:13" ht="20.399999999999999" x14ac:dyDescent="0.2">
      <c r="A96" s="20" t="s">
        <v>179</v>
      </c>
      <c r="B96" s="9">
        <v>54337726.460000001</v>
      </c>
      <c r="C96" s="9">
        <v>54831988.450000003</v>
      </c>
      <c r="D96" s="9">
        <v>-494261.99</v>
      </c>
      <c r="E96" s="9">
        <v>19148404.129999999</v>
      </c>
      <c r="F96" s="9">
        <v>35776113.969999999</v>
      </c>
      <c r="G96" s="9">
        <v>54924518.100000001</v>
      </c>
      <c r="H96" s="9">
        <v>54924518.100000001</v>
      </c>
      <c r="I96" s="9">
        <v>54831987.840000004</v>
      </c>
      <c r="J96" s="10">
        <v>0.61</v>
      </c>
      <c r="K96" s="11" t="s">
        <v>23</v>
      </c>
      <c r="L96" s="11" t="s">
        <v>24</v>
      </c>
      <c r="M96" s="11" t="s">
        <v>95</v>
      </c>
    </row>
    <row r="97" spans="1:13" ht="20.399999999999999" x14ac:dyDescent="0.2">
      <c r="A97" s="20" t="s">
        <v>180</v>
      </c>
      <c r="B97" s="9">
        <v>60586348.909999996</v>
      </c>
      <c r="C97" s="9">
        <v>57712071.43</v>
      </c>
      <c r="D97" s="9">
        <v>2874277.48</v>
      </c>
      <c r="E97" s="9">
        <v>18713213.129999999</v>
      </c>
      <c r="F97" s="9">
        <v>39174477.270000003</v>
      </c>
      <c r="G97" s="9">
        <v>57887690.399999999</v>
      </c>
      <c r="H97" s="9">
        <v>57887690.399999999</v>
      </c>
      <c r="I97" s="9">
        <v>57712054.25</v>
      </c>
      <c r="J97" s="10">
        <v>17.18</v>
      </c>
      <c r="K97" s="11" t="s">
        <v>23</v>
      </c>
      <c r="L97" s="11" t="s">
        <v>24</v>
      </c>
      <c r="M97" s="11" t="s">
        <v>95</v>
      </c>
    </row>
    <row r="98" spans="1:13" x14ac:dyDescent="0.2">
      <c r="A98" s="20" t="s">
        <v>181</v>
      </c>
      <c r="B98" s="9">
        <v>3380327.1</v>
      </c>
      <c r="C98" s="9">
        <v>2748539.63</v>
      </c>
      <c r="D98" s="9">
        <v>631787.48</v>
      </c>
      <c r="E98" s="9">
        <v>1140039.43</v>
      </c>
      <c r="F98" s="9">
        <v>1600415.19</v>
      </c>
      <c r="G98" s="9">
        <v>2740454.62</v>
      </c>
      <c r="H98" s="9">
        <v>2740454.62</v>
      </c>
      <c r="I98" s="9">
        <v>2748539.63</v>
      </c>
      <c r="J98" s="10">
        <v>0</v>
      </c>
      <c r="K98" s="11" t="s">
        <v>23</v>
      </c>
      <c r="L98" s="11" t="s">
        <v>23</v>
      </c>
      <c r="M98" s="11" t="s">
        <v>95</v>
      </c>
    </row>
    <row r="99" spans="1:13" x14ac:dyDescent="0.2">
      <c r="A99" s="20" t="s">
        <v>182</v>
      </c>
      <c r="B99" s="9">
        <v>26221174.600000001</v>
      </c>
      <c r="C99" s="9">
        <v>26230051.440000001</v>
      </c>
      <c r="D99" s="9">
        <v>-8876.84</v>
      </c>
      <c r="E99" s="9">
        <v>1722988.22</v>
      </c>
      <c r="F99" s="9">
        <v>24844366.190000001</v>
      </c>
      <c r="G99" s="9">
        <v>26567354.420000002</v>
      </c>
      <c r="H99" s="9">
        <v>26567354.420000002</v>
      </c>
      <c r="I99" s="9">
        <v>26230002.739999998</v>
      </c>
      <c r="J99" s="10">
        <v>48.7</v>
      </c>
      <c r="K99" s="11" t="s">
        <v>23</v>
      </c>
      <c r="L99" s="11" t="s">
        <v>24</v>
      </c>
      <c r="M99" s="11" t="s">
        <v>95</v>
      </c>
    </row>
    <row r="100" spans="1:13" x14ac:dyDescent="0.2">
      <c r="A100" s="20" t="s">
        <v>183</v>
      </c>
      <c r="B100" s="9">
        <v>7511552.8600000003</v>
      </c>
      <c r="C100" s="9">
        <v>7142449.5999999996</v>
      </c>
      <c r="D100" s="9">
        <v>369103.26</v>
      </c>
      <c r="E100" s="9">
        <v>2741637</v>
      </c>
      <c r="F100" s="9">
        <v>4399241.8</v>
      </c>
      <c r="G100" s="9">
        <v>7140878.7999999998</v>
      </c>
      <c r="H100" s="9">
        <v>7140878.7999999998</v>
      </c>
      <c r="I100" s="9">
        <v>7142449.5999999996</v>
      </c>
      <c r="J100" s="10">
        <v>0</v>
      </c>
      <c r="K100" s="11" t="s">
        <v>23</v>
      </c>
      <c r="L100" s="11" t="s">
        <v>23</v>
      </c>
      <c r="M100" s="11" t="s">
        <v>95</v>
      </c>
    </row>
    <row r="101" spans="1:13" x14ac:dyDescent="0.2">
      <c r="A101" s="20" t="s">
        <v>184</v>
      </c>
      <c r="B101" s="9">
        <v>7294301.0599999996</v>
      </c>
      <c r="C101" s="9">
        <v>5602014.5300000003</v>
      </c>
      <c r="D101" s="9">
        <v>1692286.53</v>
      </c>
      <c r="E101" s="9">
        <v>2741637</v>
      </c>
      <c r="F101" s="9">
        <v>2860377.53</v>
      </c>
      <c r="G101" s="9">
        <v>5602014.5300000003</v>
      </c>
      <c r="H101" s="9">
        <v>5602014.5300000003</v>
      </c>
      <c r="I101" s="9">
        <v>5602014.5300000003</v>
      </c>
      <c r="J101" s="10">
        <v>0</v>
      </c>
      <c r="K101" s="11" t="s">
        <v>23</v>
      </c>
      <c r="L101" s="11" t="s">
        <v>23</v>
      </c>
      <c r="M101" s="11" t="s">
        <v>95</v>
      </c>
    </row>
    <row r="102" spans="1:13" x14ac:dyDescent="0.2">
      <c r="A102" s="20" t="s">
        <v>185</v>
      </c>
      <c r="B102" s="9">
        <v>2722370.28</v>
      </c>
      <c r="C102" s="9">
        <v>1050371.8700000001</v>
      </c>
      <c r="D102" s="9">
        <v>1671998.42</v>
      </c>
      <c r="E102" s="9">
        <v>1050371.8600000001</v>
      </c>
      <c r="F102" s="10">
        <v>0</v>
      </c>
      <c r="G102" s="9">
        <v>1050371.8600000001</v>
      </c>
      <c r="H102" s="9">
        <v>1050371.8600000001</v>
      </c>
      <c r="I102" s="9">
        <v>1050371.8600000001</v>
      </c>
      <c r="J102" s="10">
        <v>0</v>
      </c>
      <c r="K102" s="11" t="s">
        <v>23</v>
      </c>
      <c r="L102" s="11" t="s">
        <v>23</v>
      </c>
      <c r="M102" s="11" t="s">
        <v>95</v>
      </c>
    </row>
    <row r="103" spans="1:13" x14ac:dyDescent="0.2">
      <c r="A103" s="20" t="s">
        <v>186</v>
      </c>
      <c r="B103" s="9">
        <v>15104895.890000001</v>
      </c>
      <c r="C103" s="9">
        <v>14254820.859999999</v>
      </c>
      <c r="D103" s="9">
        <v>850075.03</v>
      </c>
      <c r="E103" s="9">
        <v>2014979.99</v>
      </c>
      <c r="F103" s="9">
        <v>12294953.6</v>
      </c>
      <c r="G103" s="9">
        <v>14309933.59</v>
      </c>
      <c r="H103" s="9">
        <v>14309933.59</v>
      </c>
      <c r="I103" s="9">
        <v>14254794.529999999</v>
      </c>
      <c r="J103" s="10">
        <v>26.34</v>
      </c>
      <c r="K103" s="11" t="s">
        <v>23</v>
      </c>
      <c r="L103" s="11" t="s">
        <v>24</v>
      </c>
      <c r="M103" s="11" t="s">
        <v>95</v>
      </c>
    </row>
    <row r="104" spans="1:13" x14ac:dyDescent="0.2">
      <c r="A104" s="20" t="s">
        <v>187</v>
      </c>
      <c r="B104" s="9">
        <v>14980507.49</v>
      </c>
      <c r="C104" s="10">
        <v>0</v>
      </c>
      <c r="D104" s="9">
        <v>14980507.49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1" t="s">
        <v>23</v>
      </c>
      <c r="L104" s="11" t="s">
        <v>23</v>
      </c>
      <c r="M104" s="11" t="s">
        <v>93</v>
      </c>
    </row>
    <row r="105" spans="1:13" x14ac:dyDescent="0.2">
      <c r="A105" s="20" t="s">
        <v>188</v>
      </c>
      <c r="B105" s="9">
        <v>1084899.2</v>
      </c>
      <c r="C105" s="9">
        <v>1084899.2</v>
      </c>
      <c r="D105" s="10">
        <v>0</v>
      </c>
      <c r="E105" s="10">
        <v>0</v>
      </c>
      <c r="F105" s="9">
        <v>1084899.2</v>
      </c>
      <c r="G105" s="9">
        <v>1084899.2</v>
      </c>
      <c r="H105" s="9">
        <v>1084899.2</v>
      </c>
      <c r="I105" s="9">
        <v>1084899.2</v>
      </c>
      <c r="J105" s="10">
        <v>0</v>
      </c>
      <c r="K105" s="11" t="s">
        <v>23</v>
      </c>
      <c r="L105" s="11" t="s">
        <v>23</v>
      </c>
      <c r="M105" s="11" t="s">
        <v>95</v>
      </c>
    </row>
    <row r="106" spans="1:13" x14ac:dyDescent="0.2">
      <c r="A106" s="13" t="s">
        <v>27</v>
      </c>
      <c r="B106" s="15">
        <v>1584662535.1600001</v>
      </c>
      <c r="C106" s="15">
        <v>1528465798.1099999</v>
      </c>
      <c r="D106" s="15">
        <v>56196737.049999997</v>
      </c>
      <c r="E106" s="15">
        <v>474415252.88</v>
      </c>
      <c r="F106" s="15">
        <v>1054789994.58</v>
      </c>
      <c r="G106" s="15">
        <v>1529205247.46</v>
      </c>
      <c r="H106" s="15">
        <v>1529201089.77</v>
      </c>
      <c r="I106" s="15">
        <v>1528465339.6900001</v>
      </c>
      <c r="J106" s="14">
        <v>458.42</v>
      </c>
      <c r="K106" s="16"/>
      <c r="L106" s="16"/>
      <c r="M106" s="16"/>
    </row>
    <row r="107" spans="1:13" ht="20.399999999999999" x14ac:dyDescent="0.2">
      <c r="A107" s="20" t="s">
        <v>189</v>
      </c>
      <c r="B107" s="9">
        <v>20434938.460000001</v>
      </c>
      <c r="C107" s="9">
        <v>20434938.460000001</v>
      </c>
      <c r="D107" s="10">
        <v>0</v>
      </c>
      <c r="E107" s="9">
        <v>5478564.7999999998</v>
      </c>
      <c r="F107" s="9">
        <v>14956330.550000001</v>
      </c>
      <c r="G107" s="9">
        <v>20434895.350000001</v>
      </c>
      <c r="H107" s="9">
        <v>20434895.350000001</v>
      </c>
      <c r="I107" s="9">
        <v>20434895.350000001</v>
      </c>
      <c r="J107" s="10">
        <v>43.11</v>
      </c>
      <c r="K107" s="11" t="s">
        <v>23</v>
      </c>
      <c r="L107" s="11" t="s">
        <v>23</v>
      </c>
      <c r="M107" s="11" t="s">
        <v>95</v>
      </c>
    </row>
    <row r="108" spans="1:13" x14ac:dyDescent="0.2">
      <c r="A108" s="20" t="s">
        <v>190</v>
      </c>
      <c r="B108" s="9">
        <v>268329009.05000001</v>
      </c>
      <c r="C108" s="9">
        <v>268313927.28</v>
      </c>
      <c r="D108" s="9">
        <v>15081.78</v>
      </c>
      <c r="E108" s="9">
        <v>105742538.23</v>
      </c>
      <c r="F108" s="9">
        <v>162561199.5</v>
      </c>
      <c r="G108" s="9">
        <v>268303737.72999999</v>
      </c>
      <c r="H108" s="9">
        <v>268303737.72999999</v>
      </c>
      <c r="I108" s="9">
        <v>268313924.97999999</v>
      </c>
      <c r="J108" s="10">
        <v>2.2999999999999998</v>
      </c>
      <c r="K108" s="11" t="s">
        <v>23</v>
      </c>
      <c r="L108" s="11" t="s">
        <v>23</v>
      </c>
      <c r="M108" s="11" t="s">
        <v>95</v>
      </c>
    </row>
    <row r="109" spans="1:13" ht="20.399999999999999" x14ac:dyDescent="0.2">
      <c r="A109" s="20" t="s">
        <v>191</v>
      </c>
      <c r="B109" s="9">
        <v>99310238.299999997</v>
      </c>
      <c r="C109" s="9">
        <v>99211610.459999993</v>
      </c>
      <c r="D109" s="9">
        <v>98627.839999999997</v>
      </c>
      <c r="E109" s="9">
        <v>13849945.9</v>
      </c>
      <c r="F109" s="9">
        <v>93415734.939999998</v>
      </c>
      <c r="G109" s="9">
        <v>107265680.84999999</v>
      </c>
      <c r="H109" s="9">
        <v>107265680.84999999</v>
      </c>
      <c r="I109" s="9">
        <v>99211610.439999998</v>
      </c>
      <c r="J109" s="10">
        <v>0.02</v>
      </c>
      <c r="K109" s="11" t="s">
        <v>23</v>
      </c>
      <c r="L109" s="11" t="s">
        <v>24</v>
      </c>
      <c r="M109" s="11" t="s">
        <v>95</v>
      </c>
    </row>
    <row r="110" spans="1:13" ht="20.399999999999999" x14ac:dyDescent="0.2">
      <c r="A110" s="20" t="s">
        <v>192</v>
      </c>
      <c r="B110" s="9">
        <v>10881715.199999999</v>
      </c>
      <c r="C110" s="9">
        <v>10853241.970000001</v>
      </c>
      <c r="D110" s="9">
        <v>28473.23</v>
      </c>
      <c r="E110" s="9">
        <v>2485006.52</v>
      </c>
      <c r="F110" s="9">
        <v>8378322.5700000003</v>
      </c>
      <c r="G110" s="9">
        <v>10863329.09</v>
      </c>
      <c r="H110" s="9">
        <v>10863329.09</v>
      </c>
      <c r="I110" s="9">
        <v>10853241.99</v>
      </c>
      <c r="J110" s="10">
        <v>-0.02</v>
      </c>
      <c r="K110" s="11" t="s">
        <v>23</v>
      </c>
      <c r="L110" s="11" t="s">
        <v>24</v>
      </c>
      <c r="M110" s="11" t="s">
        <v>95</v>
      </c>
    </row>
    <row r="111" spans="1:13" ht="20.399999999999999" x14ac:dyDescent="0.2">
      <c r="A111" s="20" t="s">
        <v>193</v>
      </c>
      <c r="B111" s="9">
        <v>10865150.859999999</v>
      </c>
      <c r="C111" s="9">
        <v>10405711.9</v>
      </c>
      <c r="D111" s="9">
        <v>459438.97</v>
      </c>
      <c r="E111" s="9">
        <v>773595.16</v>
      </c>
      <c r="F111" s="9">
        <v>9639595</v>
      </c>
      <c r="G111" s="9">
        <v>10413190.16</v>
      </c>
      <c r="H111" s="9">
        <v>10413190.16</v>
      </c>
      <c r="I111" s="9">
        <v>10405700.189999999</v>
      </c>
      <c r="J111" s="10">
        <v>11.71</v>
      </c>
      <c r="K111" s="11" t="s">
        <v>23</v>
      </c>
      <c r="L111" s="11" t="s">
        <v>24</v>
      </c>
      <c r="M111" s="11" t="s">
        <v>95</v>
      </c>
    </row>
    <row r="112" spans="1:13" x14ac:dyDescent="0.2">
      <c r="A112" s="20" t="s">
        <v>194</v>
      </c>
      <c r="B112" s="9">
        <v>99708013.489999995</v>
      </c>
      <c r="C112" s="9">
        <v>99707860.560000002</v>
      </c>
      <c r="D112" s="10">
        <v>152.93</v>
      </c>
      <c r="E112" s="9">
        <v>34807522.490000002</v>
      </c>
      <c r="F112" s="9">
        <v>64900325.670000002</v>
      </c>
      <c r="G112" s="9">
        <v>99707848.159999996</v>
      </c>
      <c r="H112" s="9">
        <v>99707848.159999996</v>
      </c>
      <c r="I112" s="9">
        <v>99707848.159999996</v>
      </c>
      <c r="J112" s="10">
        <v>12.4</v>
      </c>
      <c r="K112" s="11" t="s">
        <v>23</v>
      </c>
      <c r="L112" s="11" t="s">
        <v>23</v>
      </c>
      <c r="M112" s="11" t="s">
        <v>95</v>
      </c>
    </row>
    <row r="113" spans="1:13" x14ac:dyDescent="0.2">
      <c r="A113" s="20" t="s">
        <v>195</v>
      </c>
      <c r="B113" s="9">
        <v>36069473.159999996</v>
      </c>
      <c r="C113" s="9">
        <v>36058071.359999999</v>
      </c>
      <c r="D113" s="9">
        <v>11401.8</v>
      </c>
      <c r="E113" s="9">
        <v>4945589.53</v>
      </c>
      <c r="F113" s="9">
        <v>31111978.800000001</v>
      </c>
      <c r="G113" s="9">
        <v>36057568.329999998</v>
      </c>
      <c r="H113" s="9">
        <v>36057568.329999998</v>
      </c>
      <c r="I113" s="9">
        <v>36057996.530000001</v>
      </c>
      <c r="J113" s="10">
        <v>74.83</v>
      </c>
      <c r="K113" s="11" t="s">
        <v>23</v>
      </c>
      <c r="L113" s="11" t="s">
        <v>23</v>
      </c>
      <c r="M113" s="11" t="s">
        <v>95</v>
      </c>
    </row>
    <row r="114" spans="1:13" ht="20.399999999999999" x14ac:dyDescent="0.2">
      <c r="A114" s="20" t="s">
        <v>196</v>
      </c>
      <c r="B114" s="9">
        <v>13883620.48</v>
      </c>
      <c r="C114" s="9">
        <v>12935837.619999999</v>
      </c>
      <c r="D114" s="9">
        <v>947782.85</v>
      </c>
      <c r="E114" s="9">
        <v>3461854.56</v>
      </c>
      <c r="F114" s="9">
        <v>9523797.0500000007</v>
      </c>
      <c r="G114" s="9">
        <v>12985651.6</v>
      </c>
      <c r="H114" s="9">
        <v>12985651.6</v>
      </c>
      <c r="I114" s="9">
        <v>12935810.5</v>
      </c>
      <c r="J114" s="10">
        <v>27.12</v>
      </c>
      <c r="K114" s="11" t="s">
        <v>23</v>
      </c>
      <c r="L114" s="11" t="s">
        <v>24</v>
      </c>
      <c r="M114" s="11" t="s">
        <v>95</v>
      </c>
    </row>
    <row r="115" spans="1:13" x14ac:dyDescent="0.2">
      <c r="A115" s="20" t="s">
        <v>197</v>
      </c>
      <c r="B115" s="9">
        <v>233700031.05000001</v>
      </c>
      <c r="C115" s="9">
        <v>178350326.81</v>
      </c>
      <c r="D115" s="9">
        <v>55349704.240000002</v>
      </c>
      <c r="E115" s="9">
        <v>69347406.810000002</v>
      </c>
      <c r="F115" s="9">
        <v>109001961.95999999</v>
      </c>
      <c r="G115" s="9">
        <v>178349368.77000001</v>
      </c>
      <c r="H115" s="9">
        <v>178349368.77000001</v>
      </c>
      <c r="I115" s="9">
        <v>178350249.41</v>
      </c>
      <c r="J115" s="10">
        <v>77.400000000000006</v>
      </c>
      <c r="K115" s="11" t="s">
        <v>23</v>
      </c>
      <c r="L115" s="11" t="s">
        <v>23</v>
      </c>
      <c r="M115" s="11" t="s">
        <v>95</v>
      </c>
    </row>
    <row r="116" spans="1:13" ht="20.399999999999999" x14ac:dyDescent="0.2">
      <c r="A116" s="20" t="s">
        <v>198</v>
      </c>
      <c r="B116" s="9">
        <v>74015698.450000003</v>
      </c>
      <c r="C116" s="9">
        <v>73847357.409999996</v>
      </c>
      <c r="D116" s="9">
        <v>168341.04</v>
      </c>
      <c r="E116" s="9">
        <v>9877527.9600000009</v>
      </c>
      <c r="F116" s="9">
        <v>64146787.719999999</v>
      </c>
      <c r="G116" s="9">
        <v>74024315.680000007</v>
      </c>
      <c r="H116" s="9">
        <v>74024315.680000007</v>
      </c>
      <c r="I116" s="9">
        <v>73847357.390000001</v>
      </c>
      <c r="J116" s="10">
        <v>0.01</v>
      </c>
      <c r="K116" s="11" t="s">
        <v>23</v>
      </c>
      <c r="L116" s="11" t="s">
        <v>24</v>
      </c>
      <c r="M116" s="11" t="s">
        <v>95</v>
      </c>
    </row>
    <row r="117" spans="1:13" ht="20.399999999999999" x14ac:dyDescent="0.2">
      <c r="A117" s="20" t="s">
        <v>199</v>
      </c>
      <c r="B117" s="9">
        <v>14027668.52</v>
      </c>
      <c r="C117" s="9">
        <v>18603204.050000001</v>
      </c>
      <c r="D117" s="9">
        <v>-4575535.53</v>
      </c>
      <c r="E117" s="9">
        <v>1873422.09</v>
      </c>
      <c r="F117" s="9">
        <v>15463820.810000001</v>
      </c>
      <c r="G117" s="9">
        <v>17337242.899999999</v>
      </c>
      <c r="H117" s="9">
        <v>17333980.690000001</v>
      </c>
      <c r="I117" s="9">
        <v>18603175.710000001</v>
      </c>
      <c r="J117" s="10">
        <v>28.35</v>
      </c>
      <c r="K117" s="11" t="s">
        <v>23</v>
      </c>
      <c r="L117" s="11" t="s">
        <v>23</v>
      </c>
      <c r="M117" s="11" t="s">
        <v>93</v>
      </c>
    </row>
    <row r="118" spans="1:13" ht="20.399999999999999" x14ac:dyDescent="0.2">
      <c r="A118" s="20" t="s">
        <v>200</v>
      </c>
      <c r="B118" s="9">
        <v>4727635.93</v>
      </c>
      <c r="C118" s="9">
        <v>4520766.1399999997</v>
      </c>
      <c r="D118" s="9">
        <v>206869.79</v>
      </c>
      <c r="E118" s="9">
        <v>551139.46</v>
      </c>
      <c r="F118" s="9">
        <v>4233185.55</v>
      </c>
      <c r="G118" s="9">
        <v>4784325.01</v>
      </c>
      <c r="H118" s="9">
        <v>4784325.01</v>
      </c>
      <c r="I118" s="9">
        <v>4520757.8</v>
      </c>
      <c r="J118" s="10">
        <v>8.34</v>
      </c>
      <c r="K118" s="11" t="s">
        <v>23</v>
      </c>
      <c r="L118" s="11" t="s">
        <v>24</v>
      </c>
      <c r="M118" s="11" t="s">
        <v>95</v>
      </c>
    </row>
    <row r="119" spans="1:13" x14ac:dyDescent="0.2">
      <c r="A119" s="20" t="s">
        <v>201</v>
      </c>
      <c r="B119" s="9">
        <v>84258361.689999998</v>
      </c>
      <c r="C119" s="9">
        <v>74712035.549999997</v>
      </c>
      <c r="D119" s="9">
        <v>9546326.1300000008</v>
      </c>
      <c r="E119" s="9">
        <v>25324261.870000001</v>
      </c>
      <c r="F119" s="9">
        <v>49117886.649999999</v>
      </c>
      <c r="G119" s="9">
        <v>74442148.519999996</v>
      </c>
      <c r="H119" s="9">
        <v>74442148.519999996</v>
      </c>
      <c r="I119" s="9">
        <v>74712039.480000004</v>
      </c>
      <c r="J119" s="10">
        <v>-3.93</v>
      </c>
      <c r="K119" s="11" t="s">
        <v>24</v>
      </c>
      <c r="L119" s="11" t="s">
        <v>23</v>
      </c>
      <c r="M119" s="11" t="s">
        <v>95</v>
      </c>
    </row>
    <row r="120" spans="1:13" x14ac:dyDescent="0.2">
      <c r="A120" s="20" t="s">
        <v>202</v>
      </c>
      <c r="B120" s="9">
        <v>27095459.390000001</v>
      </c>
      <c r="C120" s="9">
        <v>26737993.93</v>
      </c>
      <c r="D120" s="9">
        <v>357465.46</v>
      </c>
      <c r="E120" s="9">
        <v>3183349.02</v>
      </c>
      <c r="F120" s="9">
        <v>23660918.469999999</v>
      </c>
      <c r="G120" s="9">
        <v>26844267.489999998</v>
      </c>
      <c r="H120" s="9">
        <v>26844267.489999998</v>
      </c>
      <c r="I120" s="9">
        <v>26737993.93</v>
      </c>
      <c r="J120" s="10">
        <v>0</v>
      </c>
      <c r="K120" s="11" t="s">
        <v>23</v>
      </c>
      <c r="L120" s="11" t="s">
        <v>24</v>
      </c>
      <c r="M120" s="11" t="s">
        <v>95</v>
      </c>
    </row>
    <row r="121" spans="1:13" ht="20.399999999999999" x14ac:dyDescent="0.2">
      <c r="A121" s="20" t="s">
        <v>203</v>
      </c>
      <c r="B121" s="9">
        <v>8454352.2100000009</v>
      </c>
      <c r="C121" s="9">
        <v>15535412.029999999</v>
      </c>
      <c r="D121" s="9">
        <v>-7081059.8200000003</v>
      </c>
      <c r="E121" s="9">
        <v>3461854.56</v>
      </c>
      <c r="F121" s="9">
        <v>12062673.289999999</v>
      </c>
      <c r="G121" s="9">
        <v>15524527.85</v>
      </c>
      <c r="H121" s="9">
        <v>15524527.85</v>
      </c>
      <c r="I121" s="9">
        <v>15535384.789999999</v>
      </c>
      <c r="J121" s="10">
        <v>27.24</v>
      </c>
      <c r="K121" s="11" t="s">
        <v>23</v>
      </c>
      <c r="L121" s="11" t="s">
        <v>23</v>
      </c>
      <c r="M121" s="11" t="s">
        <v>95</v>
      </c>
    </row>
    <row r="122" spans="1:13" x14ac:dyDescent="0.2">
      <c r="A122" s="20" t="s">
        <v>204</v>
      </c>
      <c r="B122" s="9">
        <v>170555827.27000001</v>
      </c>
      <c r="C122" s="9">
        <v>178411185.13</v>
      </c>
      <c r="D122" s="9">
        <v>-7855357.8600000003</v>
      </c>
      <c r="E122" s="9">
        <v>66821086.770000003</v>
      </c>
      <c r="F122" s="9">
        <v>111547830.87</v>
      </c>
      <c r="G122" s="9">
        <v>178368917.63999999</v>
      </c>
      <c r="H122" s="9">
        <v>178368917.63999999</v>
      </c>
      <c r="I122" s="9">
        <v>178411107.90000001</v>
      </c>
      <c r="J122" s="10">
        <v>77.23</v>
      </c>
      <c r="K122" s="11" t="s">
        <v>23</v>
      </c>
      <c r="L122" s="11" t="s">
        <v>23</v>
      </c>
      <c r="M122" s="11" t="s">
        <v>95</v>
      </c>
    </row>
    <row r="123" spans="1:13" ht="20.399999999999999" x14ac:dyDescent="0.2">
      <c r="A123" s="20" t="s">
        <v>205</v>
      </c>
      <c r="B123" s="9">
        <v>74015698.450000003</v>
      </c>
      <c r="C123" s="9">
        <v>81214610.590000004</v>
      </c>
      <c r="D123" s="9">
        <v>-7198912.1399999997</v>
      </c>
      <c r="E123" s="9">
        <v>9877525.1899999995</v>
      </c>
      <c r="F123" s="9">
        <v>62175361.770000003</v>
      </c>
      <c r="G123" s="9">
        <v>72052886.959999993</v>
      </c>
      <c r="H123" s="9">
        <v>72052886.959999993</v>
      </c>
      <c r="I123" s="9">
        <v>81214610.569999993</v>
      </c>
      <c r="J123" s="10">
        <v>0.01</v>
      </c>
      <c r="K123" s="11" t="s">
        <v>23</v>
      </c>
      <c r="L123" s="11" t="s">
        <v>23</v>
      </c>
      <c r="M123" s="11" t="s">
        <v>93</v>
      </c>
    </row>
    <row r="124" spans="1:13" ht="20.399999999999999" x14ac:dyDescent="0.2">
      <c r="A124" s="20" t="s">
        <v>206</v>
      </c>
      <c r="B124" s="9">
        <v>14027668.52</v>
      </c>
      <c r="C124" s="9">
        <v>24528613.739999998</v>
      </c>
      <c r="D124" s="9">
        <v>-10500945.210000001</v>
      </c>
      <c r="E124" s="9">
        <v>1873421.57</v>
      </c>
      <c r="F124" s="9">
        <v>22700182.510000002</v>
      </c>
      <c r="G124" s="9">
        <v>24573604.079999998</v>
      </c>
      <c r="H124" s="9">
        <v>24572708.600000001</v>
      </c>
      <c r="I124" s="9">
        <v>24528613.75</v>
      </c>
      <c r="J124" s="10">
        <v>-0.01</v>
      </c>
      <c r="K124" s="11" t="s">
        <v>23</v>
      </c>
      <c r="L124" s="11" t="s">
        <v>24</v>
      </c>
      <c r="M124" s="11" t="s">
        <v>95</v>
      </c>
    </row>
    <row r="125" spans="1:13" ht="20.399999999999999" x14ac:dyDescent="0.2">
      <c r="A125" s="20" t="s">
        <v>207</v>
      </c>
      <c r="B125" s="9">
        <v>4727635.93</v>
      </c>
      <c r="C125" s="9">
        <v>5640291.6399999997</v>
      </c>
      <c r="D125" s="9">
        <v>-912655.72</v>
      </c>
      <c r="E125" s="9">
        <v>551139.46</v>
      </c>
      <c r="F125" s="9">
        <v>5087428.74</v>
      </c>
      <c r="G125" s="9">
        <v>5638568.2000000002</v>
      </c>
      <c r="H125" s="9">
        <v>5638568.2000000002</v>
      </c>
      <c r="I125" s="9">
        <v>5640283.2999999998</v>
      </c>
      <c r="J125" s="10">
        <v>8.34</v>
      </c>
      <c r="K125" s="11" t="s">
        <v>23</v>
      </c>
      <c r="L125" s="11" t="s">
        <v>23</v>
      </c>
      <c r="M125" s="11" t="s">
        <v>93</v>
      </c>
    </row>
    <row r="126" spans="1:13" x14ac:dyDescent="0.2">
      <c r="A126" s="20" t="s">
        <v>208</v>
      </c>
      <c r="B126" s="9">
        <v>82150296.840000004</v>
      </c>
      <c r="C126" s="9">
        <v>79067644</v>
      </c>
      <c r="D126" s="9">
        <v>3082652.83</v>
      </c>
      <c r="E126" s="9">
        <v>25324261.870000001</v>
      </c>
      <c r="F126" s="9">
        <v>53743382.140000001</v>
      </c>
      <c r="G126" s="9">
        <v>79067644.010000005</v>
      </c>
      <c r="H126" s="9">
        <v>79067644.010000005</v>
      </c>
      <c r="I126" s="9">
        <v>79067644.010000005</v>
      </c>
      <c r="J126" s="10">
        <v>0</v>
      </c>
      <c r="K126" s="11" t="s">
        <v>23</v>
      </c>
      <c r="L126" s="11" t="s">
        <v>23</v>
      </c>
      <c r="M126" s="11" t="s">
        <v>95</v>
      </c>
    </row>
    <row r="127" spans="1:13" x14ac:dyDescent="0.2">
      <c r="A127" s="20" t="s">
        <v>209</v>
      </c>
      <c r="B127" s="9">
        <v>27095459.390000001</v>
      </c>
      <c r="C127" s="9">
        <v>28208092.739999998</v>
      </c>
      <c r="D127" s="9">
        <v>-1112633.3400000001</v>
      </c>
      <c r="E127" s="9">
        <v>3813300.8</v>
      </c>
      <c r="F127" s="9">
        <v>27087260.690000001</v>
      </c>
      <c r="G127" s="9">
        <v>30900561.489999998</v>
      </c>
      <c r="H127" s="9">
        <v>30900561.489999998</v>
      </c>
      <c r="I127" s="9">
        <v>28208092.739999998</v>
      </c>
      <c r="J127" s="10">
        <v>0</v>
      </c>
      <c r="K127" s="11" t="s">
        <v>23</v>
      </c>
      <c r="L127" s="11" t="s">
        <v>24</v>
      </c>
      <c r="M127" s="11" t="s">
        <v>95</v>
      </c>
    </row>
    <row r="128" spans="1:13" x14ac:dyDescent="0.2">
      <c r="A128" s="20" t="s">
        <v>210</v>
      </c>
      <c r="B128" s="9">
        <v>38891363.799999997</v>
      </c>
      <c r="C128" s="9">
        <v>35720076.909999996</v>
      </c>
      <c r="D128" s="9">
        <v>3171286.9</v>
      </c>
      <c r="E128" s="9">
        <v>9616532.25</v>
      </c>
      <c r="F128" s="9">
        <v>26106779.98</v>
      </c>
      <c r="G128" s="9">
        <v>35723312.229999997</v>
      </c>
      <c r="H128" s="9">
        <v>35723312.229999997</v>
      </c>
      <c r="I128" s="9">
        <v>35720075.049999997</v>
      </c>
      <c r="J128" s="10">
        <v>1.86</v>
      </c>
      <c r="K128" s="11" t="s">
        <v>23</v>
      </c>
      <c r="L128" s="11" t="s">
        <v>24</v>
      </c>
      <c r="M128" s="11" t="s">
        <v>95</v>
      </c>
    </row>
    <row r="129" spans="1:13" x14ac:dyDescent="0.2">
      <c r="A129" s="20" t="s">
        <v>211</v>
      </c>
      <c r="B129" s="9">
        <v>7054877.8200000003</v>
      </c>
      <c r="C129" s="9">
        <v>7109092.96</v>
      </c>
      <c r="D129" s="9">
        <v>-54215.15</v>
      </c>
      <c r="E129" s="9">
        <v>940538.91</v>
      </c>
      <c r="F129" s="9">
        <v>6208100.2000000002</v>
      </c>
      <c r="G129" s="9">
        <v>7148639.1100000003</v>
      </c>
      <c r="H129" s="9">
        <v>7148639.1100000003</v>
      </c>
      <c r="I129" s="9">
        <v>7109092.9699999997</v>
      </c>
      <c r="J129" s="10">
        <v>-0.01</v>
      </c>
      <c r="K129" s="11" t="s">
        <v>23</v>
      </c>
      <c r="L129" s="11" t="s">
        <v>24</v>
      </c>
      <c r="M129" s="11" t="s">
        <v>95</v>
      </c>
    </row>
    <row r="130" spans="1:13" x14ac:dyDescent="0.2">
      <c r="A130" s="20" t="s">
        <v>212</v>
      </c>
      <c r="B130" s="9">
        <v>14358638.43</v>
      </c>
      <c r="C130" s="9">
        <v>13552731.24</v>
      </c>
      <c r="D130" s="9">
        <v>805907.19</v>
      </c>
      <c r="E130" s="9">
        <v>3347613.98</v>
      </c>
      <c r="F130" s="9">
        <v>10218373.630000001</v>
      </c>
      <c r="G130" s="9">
        <v>13565987.619999999</v>
      </c>
      <c r="H130" s="9">
        <v>13565987.619999999</v>
      </c>
      <c r="I130" s="9">
        <v>13552728.029999999</v>
      </c>
      <c r="J130" s="10">
        <v>3.21</v>
      </c>
      <c r="K130" s="11" t="s">
        <v>23</v>
      </c>
      <c r="L130" s="11" t="s">
        <v>24</v>
      </c>
      <c r="M130" s="11" t="s">
        <v>95</v>
      </c>
    </row>
    <row r="131" spans="1:13" x14ac:dyDescent="0.2">
      <c r="A131" s="20" t="s">
        <v>213</v>
      </c>
      <c r="B131" s="9">
        <v>2506323.1800000002</v>
      </c>
      <c r="C131" s="9">
        <v>2437631.54</v>
      </c>
      <c r="D131" s="9">
        <v>68691.64</v>
      </c>
      <c r="E131" s="9">
        <v>332655.83</v>
      </c>
      <c r="F131" s="9">
        <v>2096830.63</v>
      </c>
      <c r="G131" s="9">
        <v>2429486.46</v>
      </c>
      <c r="H131" s="9">
        <v>2429486.46</v>
      </c>
      <c r="I131" s="9">
        <v>2437631.54</v>
      </c>
      <c r="J131" s="10">
        <v>0</v>
      </c>
      <c r="K131" s="11" t="s">
        <v>23</v>
      </c>
      <c r="L131" s="11" t="s">
        <v>23</v>
      </c>
      <c r="M131" s="11" t="s">
        <v>95</v>
      </c>
    </row>
    <row r="132" spans="1:13" x14ac:dyDescent="0.2">
      <c r="A132" s="20" t="s">
        <v>214</v>
      </c>
      <c r="B132" s="9">
        <v>25604551.530000001</v>
      </c>
      <c r="C132" s="9">
        <v>22690827.670000002</v>
      </c>
      <c r="D132" s="9">
        <v>2913723.86</v>
      </c>
      <c r="E132" s="9">
        <v>8629686.7200000007</v>
      </c>
      <c r="F132" s="9">
        <v>14064552.67</v>
      </c>
      <c r="G132" s="9">
        <v>22694239.390000001</v>
      </c>
      <c r="H132" s="9">
        <v>22694239.390000001</v>
      </c>
      <c r="I132" s="9">
        <v>22690827.670000002</v>
      </c>
      <c r="J132" s="10">
        <v>0</v>
      </c>
      <c r="K132" s="11" t="s">
        <v>23</v>
      </c>
      <c r="L132" s="11" t="s">
        <v>24</v>
      </c>
      <c r="M132" s="11" t="s">
        <v>95</v>
      </c>
    </row>
    <row r="133" spans="1:13" ht="20.399999999999999" x14ac:dyDescent="0.2">
      <c r="A133" s="20" t="s">
        <v>215</v>
      </c>
      <c r="B133" s="9">
        <v>5548328.04</v>
      </c>
      <c r="C133" s="9">
        <v>5553604.8700000001</v>
      </c>
      <c r="D133" s="9">
        <v>-5276.83</v>
      </c>
      <c r="E133" s="9">
        <v>472845.46</v>
      </c>
      <c r="F133" s="9">
        <v>5162735.4400000004</v>
      </c>
      <c r="G133" s="9">
        <v>5635580.9000000004</v>
      </c>
      <c r="H133" s="9">
        <v>5635580.9000000004</v>
      </c>
      <c r="I133" s="9">
        <v>5553604.8700000001</v>
      </c>
      <c r="J133" s="10">
        <v>0</v>
      </c>
      <c r="K133" s="11" t="s">
        <v>23</v>
      </c>
      <c r="L133" s="11" t="s">
        <v>24</v>
      </c>
      <c r="M133" s="11" t="s">
        <v>95</v>
      </c>
    </row>
    <row r="134" spans="1:13" ht="20.399999999999999" x14ac:dyDescent="0.2">
      <c r="A134" s="20" t="s">
        <v>216</v>
      </c>
      <c r="B134" s="9">
        <v>6428376.8899999997</v>
      </c>
      <c r="C134" s="9">
        <v>6150770.2999999998</v>
      </c>
      <c r="D134" s="9">
        <v>277606.58</v>
      </c>
      <c r="E134" s="9">
        <v>857953.75</v>
      </c>
      <c r="F134" s="9">
        <v>5252957.6100000003</v>
      </c>
      <c r="G134" s="9">
        <v>6110911.3700000001</v>
      </c>
      <c r="H134" s="9">
        <v>6110911.3700000001</v>
      </c>
      <c r="I134" s="9">
        <v>6150770.3099999996</v>
      </c>
      <c r="J134" s="10">
        <v>0</v>
      </c>
      <c r="K134" s="11" t="s">
        <v>23</v>
      </c>
      <c r="L134" s="11" t="s">
        <v>23</v>
      </c>
      <c r="M134" s="11" t="s">
        <v>95</v>
      </c>
    </row>
    <row r="135" spans="1:13" x14ac:dyDescent="0.2">
      <c r="A135" s="20" t="s">
        <v>217</v>
      </c>
      <c r="B135" s="9">
        <v>13687872.369999999</v>
      </c>
      <c r="C135" s="9">
        <v>14315080.060000001</v>
      </c>
      <c r="D135" s="9">
        <v>-627207.68999999994</v>
      </c>
      <c r="E135" s="9">
        <v>5289802.17</v>
      </c>
      <c r="F135" s="9">
        <v>9036664.4800000004</v>
      </c>
      <c r="G135" s="9">
        <v>14326466.65</v>
      </c>
      <c r="H135" s="9">
        <v>14326466.65</v>
      </c>
      <c r="I135" s="9">
        <v>14315078.050000001</v>
      </c>
      <c r="J135" s="10">
        <v>2.0099999999999998</v>
      </c>
      <c r="K135" s="11" t="s">
        <v>23</v>
      </c>
      <c r="L135" s="11" t="s">
        <v>24</v>
      </c>
      <c r="M135" s="11" t="s">
        <v>95</v>
      </c>
    </row>
    <row r="136" spans="1:13" ht="20.399999999999999" x14ac:dyDescent="0.2">
      <c r="A136" s="20" t="s">
        <v>218</v>
      </c>
      <c r="B136" s="9">
        <v>6941951.9000000004</v>
      </c>
      <c r="C136" s="9">
        <v>6764766.0899999999</v>
      </c>
      <c r="D136" s="9">
        <v>177185.81</v>
      </c>
      <c r="E136" s="9">
        <v>338715.87</v>
      </c>
      <c r="F136" s="9">
        <v>6398612.5499999998</v>
      </c>
      <c r="G136" s="9">
        <v>6737328.4199999999</v>
      </c>
      <c r="H136" s="9">
        <v>6737328.4199999999</v>
      </c>
      <c r="I136" s="9">
        <v>6764766.0899999999</v>
      </c>
      <c r="J136" s="10">
        <v>0</v>
      </c>
      <c r="K136" s="11" t="s">
        <v>23</v>
      </c>
      <c r="L136" s="11" t="s">
        <v>23</v>
      </c>
      <c r="M136" s="11" t="s">
        <v>95</v>
      </c>
    </row>
    <row r="137" spans="1:13" ht="20.399999999999999" x14ac:dyDescent="0.2">
      <c r="A137" s="20" t="s">
        <v>219</v>
      </c>
      <c r="B137" s="9">
        <v>4092584.82</v>
      </c>
      <c r="C137" s="9">
        <v>4159339.54</v>
      </c>
      <c r="D137" s="9">
        <v>-66754.720000000001</v>
      </c>
      <c r="E137" s="9">
        <v>546571.75</v>
      </c>
      <c r="F137" s="9">
        <v>3621621.5</v>
      </c>
      <c r="G137" s="9">
        <v>4168193.25</v>
      </c>
      <c r="H137" s="9">
        <v>4168193.25</v>
      </c>
      <c r="I137" s="9">
        <v>4159339.54</v>
      </c>
      <c r="J137" s="10">
        <v>0</v>
      </c>
      <c r="K137" s="11" t="s">
        <v>23</v>
      </c>
      <c r="L137" s="11" t="s">
        <v>24</v>
      </c>
      <c r="M137" s="11" t="s">
        <v>95</v>
      </c>
    </row>
    <row r="138" spans="1:13" x14ac:dyDescent="0.2">
      <c r="A138" s="20" t="s">
        <v>220</v>
      </c>
      <c r="B138" s="9">
        <v>2059345</v>
      </c>
      <c r="C138" s="9">
        <v>2033689.29</v>
      </c>
      <c r="D138" s="9">
        <v>25655.7</v>
      </c>
      <c r="E138" s="9">
        <v>844213.3</v>
      </c>
      <c r="F138" s="9">
        <v>1189476</v>
      </c>
      <c r="G138" s="9">
        <v>2033689.3</v>
      </c>
      <c r="H138" s="9">
        <v>2033689.3</v>
      </c>
      <c r="I138" s="9">
        <v>2033689.3</v>
      </c>
      <c r="J138" s="10">
        <v>0</v>
      </c>
      <c r="K138" s="11" t="s">
        <v>23</v>
      </c>
      <c r="L138" s="11" t="s">
        <v>23</v>
      </c>
      <c r="M138" s="11" t="s">
        <v>95</v>
      </c>
    </row>
    <row r="139" spans="1:13" x14ac:dyDescent="0.2">
      <c r="A139" s="20" t="s">
        <v>221</v>
      </c>
      <c r="B139" s="9">
        <v>1083615.33</v>
      </c>
      <c r="C139" s="9">
        <v>1020441.94</v>
      </c>
      <c r="D139" s="9">
        <v>63173.39</v>
      </c>
      <c r="E139" s="9">
        <v>103236.47</v>
      </c>
      <c r="F139" s="9">
        <v>907903.26</v>
      </c>
      <c r="G139" s="9">
        <v>1011139.73</v>
      </c>
      <c r="H139" s="9">
        <v>1011139.73</v>
      </c>
      <c r="I139" s="9">
        <v>1020441.94</v>
      </c>
      <c r="J139" s="10">
        <v>0</v>
      </c>
      <c r="K139" s="11" t="s">
        <v>23</v>
      </c>
      <c r="L139" s="11" t="s">
        <v>23</v>
      </c>
      <c r="M139" s="11" t="s">
        <v>95</v>
      </c>
    </row>
    <row r="140" spans="1:13" x14ac:dyDescent="0.2">
      <c r="A140" s="20" t="s">
        <v>222</v>
      </c>
      <c r="B140" s="9">
        <v>34809421.5</v>
      </c>
      <c r="C140" s="9">
        <v>24079471.5</v>
      </c>
      <c r="D140" s="9">
        <v>10729950</v>
      </c>
      <c r="E140" s="9">
        <v>24079471.5</v>
      </c>
      <c r="F140" s="10">
        <v>0</v>
      </c>
      <c r="G140" s="9">
        <v>24079471.5</v>
      </c>
      <c r="H140" s="9">
        <v>24079471.5</v>
      </c>
      <c r="I140" s="9">
        <v>24079471.5</v>
      </c>
      <c r="J140" s="10">
        <v>0</v>
      </c>
      <c r="K140" s="11" t="s">
        <v>23</v>
      </c>
      <c r="L140" s="11" t="s">
        <v>23</v>
      </c>
      <c r="M140" s="11" t="s">
        <v>95</v>
      </c>
    </row>
    <row r="141" spans="1:13" ht="20.399999999999999" x14ac:dyDescent="0.2">
      <c r="A141" s="20" t="s">
        <v>223</v>
      </c>
      <c r="B141" s="9">
        <v>2173519.66</v>
      </c>
      <c r="C141" s="9">
        <v>1981956.37</v>
      </c>
      <c r="D141" s="9">
        <v>191563.29</v>
      </c>
      <c r="E141" s="9">
        <v>890004.2</v>
      </c>
      <c r="F141" s="9">
        <v>1011699.8</v>
      </c>
      <c r="G141" s="9">
        <v>1901704</v>
      </c>
      <c r="H141" s="9">
        <v>1901704</v>
      </c>
      <c r="I141" s="9">
        <v>1981949.37</v>
      </c>
      <c r="J141" s="10">
        <v>7</v>
      </c>
      <c r="K141" s="11" t="s">
        <v>23</v>
      </c>
      <c r="L141" s="11" t="s">
        <v>23</v>
      </c>
      <c r="M141" s="11" t="s">
        <v>95</v>
      </c>
    </row>
    <row r="142" spans="1:13" ht="20.399999999999999" x14ac:dyDescent="0.2">
      <c r="A142" s="20" t="s">
        <v>224</v>
      </c>
      <c r="B142" s="9">
        <v>6797792.6500000004</v>
      </c>
      <c r="C142" s="9">
        <v>6334292.4900000002</v>
      </c>
      <c r="D142" s="9">
        <v>463500.16</v>
      </c>
      <c r="E142" s="9">
        <v>2394231.41</v>
      </c>
      <c r="F142" s="9">
        <v>4089766.88</v>
      </c>
      <c r="G142" s="9">
        <v>6483998.29</v>
      </c>
      <c r="H142" s="9">
        <v>6483998.29</v>
      </c>
      <c r="I142" s="9">
        <v>6334292.4900000002</v>
      </c>
      <c r="J142" s="10">
        <v>0</v>
      </c>
      <c r="K142" s="11" t="s">
        <v>23</v>
      </c>
      <c r="L142" s="11" t="s">
        <v>24</v>
      </c>
      <c r="M142" s="11" t="s">
        <v>95</v>
      </c>
    </row>
    <row r="143" spans="1:13" x14ac:dyDescent="0.2">
      <c r="A143" s="20" t="s">
        <v>225</v>
      </c>
      <c r="B143" s="10">
        <v>0</v>
      </c>
      <c r="C143" s="9">
        <v>124807.2</v>
      </c>
      <c r="D143" s="9">
        <v>-124807.2</v>
      </c>
      <c r="E143" s="10">
        <v>0</v>
      </c>
      <c r="F143" s="9">
        <v>131376</v>
      </c>
      <c r="G143" s="9">
        <v>131376</v>
      </c>
      <c r="H143" s="9">
        <v>131376</v>
      </c>
      <c r="I143" s="9">
        <v>124807.2</v>
      </c>
      <c r="J143" s="10">
        <v>0</v>
      </c>
      <c r="K143" s="11" t="s">
        <v>23</v>
      </c>
      <c r="L143" s="11" t="s">
        <v>24</v>
      </c>
      <c r="M143" s="11" t="s">
        <v>95</v>
      </c>
    </row>
    <row r="144" spans="1:13" x14ac:dyDescent="0.2">
      <c r="A144" s="20" t="s">
        <v>226</v>
      </c>
      <c r="B144" s="9">
        <v>2236319.96</v>
      </c>
      <c r="C144" s="9">
        <v>917218.81</v>
      </c>
      <c r="D144" s="9">
        <v>1319101.1499999999</v>
      </c>
      <c r="E144" s="9">
        <v>917218.79</v>
      </c>
      <c r="F144" s="10">
        <v>0</v>
      </c>
      <c r="G144" s="9">
        <v>917218.79</v>
      </c>
      <c r="H144" s="9">
        <v>917218.79</v>
      </c>
      <c r="I144" s="9">
        <v>917218.79</v>
      </c>
      <c r="J144" s="10">
        <v>0.02</v>
      </c>
      <c r="K144" s="11" t="s">
        <v>23</v>
      </c>
      <c r="L144" s="11" t="s">
        <v>23</v>
      </c>
      <c r="M144" s="11" t="s">
        <v>95</v>
      </c>
    </row>
    <row r="145" spans="1:13" x14ac:dyDescent="0.2">
      <c r="A145" s="20" t="s">
        <v>227</v>
      </c>
      <c r="B145" s="9">
        <v>1980969.95</v>
      </c>
      <c r="C145" s="9">
        <v>1909722.41</v>
      </c>
      <c r="D145" s="9">
        <v>71247.539999999994</v>
      </c>
      <c r="E145" s="9">
        <v>239533.61</v>
      </c>
      <c r="F145" s="9">
        <v>1670188.8</v>
      </c>
      <c r="G145" s="9">
        <v>1909722.41</v>
      </c>
      <c r="H145" s="9">
        <v>1909722.41</v>
      </c>
      <c r="I145" s="9">
        <v>1909722.41</v>
      </c>
      <c r="J145" s="10">
        <v>0</v>
      </c>
      <c r="K145" s="11" t="s">
        <v>23</v>
      </c>
      <c r="L145" s="11" t="s">
        <v>23</v>
      </c>
      <c r="M145" s="11" t="s">
        <v>95</v>
      </c>
    </row>
    <row r="146" spans="1:13" x14ac:dyDescent="0.2">
      <c r="A146" s="20" t="s">
        <v>228</v>
      </c>
      <c r="B146" s="9">
        <v>1120841.42</v>
      </c>
      <c r="C146" s="9">
        <v>459709.19</v>
      </c>
      <c r="D146" s="9">
        <v>661132.23</v>
      </c>
      <c r="E146" s="9">
        <v>459709.18</v>
      </c>
      <c r="F146" s="10">
        <v>0</v>
      </c>
      <c r="G146" s="9">
        <v>459709.18</v>
      </c>
      <c r="H146" s="9">
        <v>459709.18</v>
      </c>
      <c r="I146" s="9">
        <v>459709.18</v>
      </c>
      <c r="J146" s="10">
        <v>0.01</v>
      </c>
      <c r="K146" s="11" t="s">
        <v>23</v>
      </c>
      <c r="L146" s="11" t="s">
        <v>23</v>
      </c>
      <c r="M146" s="11" t="s">
        <v>95</v>
      </c>
    </row>
    <row r="147" spans="1:13" x14ac:dyDescent="0.2">
      <c r="A147" s="20" t="s">
        <v>229</v>
      </c>
      <c r="B147" s="9">
        <v>953970.12</v>
      </c>
      <c r="C147" s="9">
        <v>953650.76</v>
      </c>
      <c r="D147" s="10">
        <v>319.37</v>
      </c>
      <c r="E147" s="9">
        <v>119766.81</v>
      </c>
      <c r="F147" s="9">
        <v>778890.7</v>
      </c>
      <c r="G147" s="9">
        <v>898657.51</v>
      </c>
      <c r="H147" s="9">
        <v>898657.51</v>
      </c>
      <c r="I147" s="9">
        <v>953648.95</v>
      </c>
      <c r="J147" s="10">
        <v>1.81</v>
      </c>
      <c r="K147" s="11" t="s">
        <v>23</v>
      </c>
      <c r="L147" s="11" t="s">
        <v>23</v>
      </c>
      <c r="M147" s="11" t="s">
        <v>95</v>
      </c>
    </row>
    <row r="148" spans="1:13" x14ac:dyDescent="0.2">
      <c r="A148" s="20" t="s">
        <v>230</v>
      </c>
      <c r="B148" s="9">
        <v>1120841.42</v>
      </c>
      <c r="C148" s="10">
        <v>0</v>
      </c>
      <c r="D148" s="9">
        <v>1120841.42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1" t="s">
        <v>23</v>
      </c>
      <c r="L148" s="11" t="s">
        <v>23</v>
      </c>
      <c r="M148" s="11" t="s">
        <v>95</v>
      </c>
    </row>
    <row r="149" spans="1:13" x14ac:dyDescent="0.2">
      <c r="A149" s="20" t="s">
        <v>231</v>
      </c>
      <c r="B149" s="9">
        <v>897453.68</v>
      </c>
      <c r="C149" s="9">
        <v>119768.62</v>
      </c>
      <c r="D149" s="9">
        <v>777685.06</v>
      </c>
      <c r="E149" s="9">
        <v>119766.81</v>
      </c>
      <c r="F149" s="10">
        <v>0</v>
      </c>
      <c r="G149" s="9">
        <v>119766.81</v>
      </c>
      <c r="H149" s="9">
        <v>119766.81</v>
      </c>
      <c r="I149" s="9">
        <v>119766.81</v>
      </c>
      <c r="J149" s="10">
        <v>1.81</v>
      </c>
      <c r="K149" s="11" t="s">
        <v>23</v>
      </c>
      <c r="L149" s="11" t="s">
        <v>23</v>
      </c>
      <c r="M149" s="11" t="s">
        <v>95</v>
      </c>
    </row>
    <row r="150" spans="1:13" x14ac:dyDescent="0.2">
      <c r="A150" s="20" t="s">
        <v>232</v>
      </c>
      <c r="B150" s="9">
        <v>11605587</v>
      </c>
      <c r="C150" s="9">
        <v>11599287</v>
      </c>
      <c r="D150" s="9">
        <v>6300</v>
      </c>
      <c r="E150" s="9">
        <v>10356680.76</v>
      </c>
      <c r="F150" s="9">
        <v>1242600</v>
      </c>
      <c r="G150" s="9">
        <v>11599280.76</v>
      </c>
      <c r="H150" s="9">
        <v>11599280.76</v>
      </c>
      <c r="I150" s="9">
        <v>11599280.76</v>
      </c>
      <c r="J150" s="10">
        <v>6.24</v>
      </c>
      <c r="K150" s="11" t="s">
        <v>23</v>
      </c>
      <c r="L150" s="11" t="s">
        <v>23</v>
      </c>
      <c r="M150" s="11" t="s">
        <v>95</v>
      </c>
    </row>
    <row r="151" spans="1:13" x14ac:dyDescent="0.2">
      <c r="A151" s="20" t="s">
        <v>233</v>
      </c>
      <c r="B151" s="9">
        <v>2022650</v>
      </c>
      <c r="C151" s="9">
        <v>2022329.33</v>
      </c>
      <c r="D151" s="10">
        <v>320.67</v>
      </c>
      <c r="E151" s="9">
        <v>2022329.33</v>
      </c>
      <c r="F151" s="10">
        <v>0</v>
      </c>
      <c r="G151" s="9">
        <v>2022329.33</v>
      </c>
      <c r="H151" s="9">
        <v>2022329.33</v>
      </c>
      <c r="I151" s="9">
        <v>2022329.33</v>
      </c>
      <c r="J151" s="10">
        <v>0</v>
      </c>
      <c r="K151" s="11" t="s">
        <v>23</v>
      </c>
      <c r="L151" s="11" t="s">
        <v>23</v>
      </c>
      <c r="M151" s="11" t="s">
        <v>95</v>
      </c>
    </row>
    <row r="152" spans="1:13" x14ac:dyDescent="0.2">
      <c r="A152" s="20" t="s">
        <v>234</v>
      </c>
      <c r="B152" s="9">
        <v>2279040</v>
      </c>
      <c r="C152" s="9">
        <v>2279040</v>
      </c>
      <c r="D152" s="10">
        <v>0</v>
      </c>
      <c r="E152" s="9">
        <v>2279000</v>
      </c>
      <c r="F152" s="10">
        <v>0</v>
      </c>
      <c r="G152" s="9">
        <v>2279000</v>
      </c>
      <c r="H152" s="9">
        <v>2279000</v>
      </c>
      <c r="I152" s="9">
        <v>2279000</v>
      </c>
      <c r="J152" s="10">
        <v>40</v>
      </c>
      <c r="K152" s="11" t="s">
        <v>23</v>
      </c>
      <c r="L152" s="11" t="s">
        <v>23</v>
      </c>
      <c r="M152" s="11" t="s">
        <v>95</v>
      </c>
    </row>
    <row r="153" spans="1:13" x14ac:dyDescent="0.2">
      <c r="A153" s="20" t="s">
        <v>235</v>
      </c>
      <c r="B153" s="9">
        <v>1084899.2</v>
      </c>
      <c r="C153" s="9">
        <v>1084899.2</v>
      </c>
      <c r="D153" s="10">
        <v>0</v>
      </c>
      <c r="E153" s="10">
        <v>0</v>
      </c>
      <c r="F153" s="9">
        <v>1084899.2</v>
      </c>
      <c r="G153" s="9">
        <v>1084899.2</v>
      </c>
      <c r="H153" s="9">
        <v>1084899.2</v>
      </c>
      <c r="I153" s="9">
        <v>1084899.2</v>
      </c>
      <c r="J153" s="10">
        <v>0</v>
      </c>
      <c r="K153" s="11" t="s">
        <v>23</v>
      </c>
      <c r="L153" s="11" t="s">
        <v>23</v>
      </c>
      <c r="M153" s="11" t="s">
        <v>95</v>
      </c>
    </row>
    <row r="154" spans="1:13" x14ac:dyDescent="0.2">
      <c r="A154" s="20" t="s">
        <v>236</v>
      </c>
      <c r="B154" s="9">
        <v>5524288</v>
      </c>
      <c r="C154" s="9">
        <v>5524288</v>
      </c>
      <c r="D154" s="10">
        <v>0</v>
      </c>
      <c r="E154" s="9">
        <v>5524288</v>
      </c>
      <c r="F154" s="10">
        <v>0</v>
      </c>
      <c r="G154" s="9">
        <v>5524288</v>
      </c>
      <c r="H154" s="9">
        <v>5524288</v>
      </c>
      <c r="I154" s="9">
        <v>5524288</v>
      </c>
      <c r="J154" s="10">
        <v>0</v>
      </c>
      <c r="K154" s="11" t="s">
        <v>23</v>
      </c>
      <c r="L154" s="11" t="s">
        <v>23</v>
      </c>
      <c r="M154" s="11" t="s">
        <v>95</v>
      </c>
    </row>
    <row r="155" spans="1:13" ht="20.399999999999999" x14ac:dyDescent="0.2">
      <c r="A155" s="20" t="s">
        <v>237</v>
      </c>
      <c r="B155" s="9">
        <v>3463158.86</v>
      </c>
      <c r="C155" s="9">
        <v>268571.42</v>
      </c>
      <c r="D155" s="9">
        <v>3194587.44</v>
      </c>
      <c r="E155" s="9">
        <v>268571.42</v>
      </c>
      <c r="F155" s="10">
        <v>0</v>
      </c>
      <c r="G155" s="9">
        <v>268571.42</v>
      </c>
      <c r="H155" s="9">
        <v>268571.42</v>
      </c>
      <c r="I155" s="9">
        <v>268571.42</v>
      </c>
      <c r="J155" s="10">
        <v>0</v>
      </c>
      <c r="K155" s="11" t="s">
        <v>23</v>
      </c>
      <c r="L155" s="11" t="s">
        <v>23</v>
      </c>
      <c r="M155" s="11" t="s">
        <v>95</v>
      </c>
    </row>
    <row r="156" spans="1:13" x14ac:dyDescent="0.2">
      <c r="A156" s="13" t="s">
        <v>28</v>
      </c>
      <c r="B156" s="15">
        <v>7275385981.1499996</v>
      </c>
      <c r="C156" s="15">
        <v>6369003154.3999996</v>
      </c>
      <c r="D156" s="15">
        <v>906382826.75</v>
      </c>
      <c r="E156" s="15">
        <v>1731168533.8099999</v>
      </c>
      <c r="F156" s="15">
        <v>4627624342.1899996</v>
      </c>
      <c r="G156" s="15">
        <v>6358792876</v>
      </c>
      <c r="H156" s="15">
        <v>6353383929.2399998</v>
      </c>
      <c r="I156" s="15">
        <v>6369003107.6999998</v>
      </c>
      <c r="J156" s="14">
        <v>46.7</v>
      </c>
      <c r="K156" s="16"/>
      <c r="L156" s="16"/>
      <c r="M156" s="16"/>
    </row>
    <row r="157" spans="1:13" ht="20.399999999999999" x14ac:dyDescent="0.2">
      <c r="A157" s="20" t="s">
        <v>238</v>
      </c>
      <c r="B157" s="9">
        <v>436425413.56</v>
      </c>
      <c r="C157" s="9">
        <v>391115305.44999999</v>
      </c>
      <c r="D157" s="9">
        <v>45310108.109999999</v>
      </c>
      <c r="E157" s="9">
        <v>113268722.31999999</v>
      </c>
      <c r="F157" s="9">
        <v>277475980.13999999</v>
      </c>
      <c r="G157" s="9">
        <v>390744702.45999998</v>
      </c>
      <c r="H157" s="9">
        <v>390744702.45999998</v>
      </c>
      <c r="I157" s="9">
        <v>391115305.41000003</v>
      </c>
      <c r="J157" s="10">
        <v>0.05</v>
      </c>
      <c r="K157" s="11" t="s">
        <v>23</v>
      </c>
      <c r="L157" s="11" t="s">
        <v>23</v>
      </c>
      <c r="M157" s="11" t="s">
        <v>93</v>
      </c>
    </row>
    <row r="158" spans="1:13" ht="20.399999999999999" x14ac:dyDescent="0.2">
      <c r="A158" s="20" t="s">
        <v>239</v>
      </c>
      <c r="B158" s="9">
        <v>381644504.42000002</v>
      </c>
      <c r="C158" s="9">
        <v>358244933.64999998</v>
      </c>
      <c r="D158" s="9">
        <v>23399570.77</v>
      </c>
      <c r="E158" s="9">
        <v>113188695.37</v>
      </c>
      <c r="F158" s="9">
        <v>245056915.40000001</v>
      </c>
      <c r="G158" s="9">
        <v>358245610.76999998</v>
      </c>
      <c r="H158" s="9">
        <v>358245610.76999998</v>
      </c>
      <c r="I158" s="9">
        <v>358244933.64999998</v>
      </c>
      <c r="J158" s="10">
        <v>0</v>
      </c>
      <c r="K158" s="11" t="s">
        <v>23</v>
      </c>
      <c r="L158" s="11" t="s">
        <v>24</v>
      </c>
      <c r="M158" s="11" t="s">
        <v>95</v>
      </c>
    </row>
    <row r="159" spans="1:13" x14ac:dyDescent="0.2">
      <c r="A159" s="20" t="s">
        <v>240</v>
      </c>
      <c r="B159" s="9">
        <v>125339280</v>
      </c>
      <c r="C159" s="9">
        <v>125171351</v>
      </c>
      <c r="D159" s="9">
        <v>167929</v>
      </c>
      <c r="E159" s="10">
        <v>0</v>
      </c>
      <c r="F159" s="9">
        <v>125203577.09999999</v>
      </c>
      <c r="G159" s="9">
        <v>125203577.09999999</v>
      </c>
      <c r="H159" s="9">
        <v>125203577.09999999</v>
      </c>
      <c r="I159" s="9">
        <v>125171351</v>
      </c>
      <c r="J159" s="10">
        <v>0</v>
      </c>
      <c r="K159" s="11" t="s">
        <v>23</v>
      </c>
      <c r="L159" s="11" t="s">
        <v>24</v>
      </c>
      <c r="M159" s="11" t="s">
        <v>95</v>
      </c>
    </row>
    <row r="160" spans="1:13" x14ac:dyDescent="0.2">
      <c r="A160" s="20" t="s">
        <v>241</v>
      </c>
      <c r="B160" s="9">
        <v>279519026.25999999</v>
      </c>
      <c r="C160" s="9">
        <v>284115272.47000003</v>
      </c>
      <c r="D160" s="9">
        <v>-4596246.21</v>
      </c>
      <c r="E160" s="10">
        <v>0</v>
      </c>
      <c r="F160" s="9">
        <v>284048000.72000003</v>
      </c>
      <c r="G160" s="9">
        <v>284048000.72000003</v>
      </c>
      <c r="H160" s="9">
        <v>284048000.72000003</v>
      </c>
      <c r="I160" s="9">
        <v>284115272.47000003</v>
      </c>
      <c r="J160" s="10">
        <v>0</v>
      </c>
      <c r="K160" s="11" t="s">
        <v>23</v>
      </c>
      <c r="L160" s="11" t="s">
        <v>23</v>
      </c>
      <c r="M160" s="11" t="s">
        <v>95</v>
      </c>
    </row>
    <row r="161" spans="1:13" x14ac:dyDescent="0.2">
      <c r="A161" s="20" t="s">
        <v>242</v>
      </c>
      <c r="B161" s="9">
        <v>472409686.10000002</v>
      </c>
      <c r="C161" s="9">
        <v>386629175.20999998</v>
      </c>
      <c r="D161" s="9">
        <v>85780510.890000001</v>
      </c>
      <c r="E161" s="9">
        <v>161411388.13999999</v>
      </c>
      <c r="F161" s="9">
        <v>223153867.33000001</v>
      </c>
      <c r="G161" s="9">
        <v>384565255.47000003</v>
      </c>
      <c r="H161" s="9">
        <v>384565255.47000003</v>
      </c>
      <c r="I161" s="9">
        <v>386629175.20999998</v>
      </c>
      <c r="J161" s="10">
        <v>0</v>
      </c>
      <c r="K161" s="11" t="s">
        <v>23</v>
      </c>
      <c r="L161" s="11" t="s">
        <v>23</v>
      </c>
      <c r="M161" s="11" t="s">
        <v>93</v>
      </c>
    </row>
    <row r="162" spans="1:13" ht="20.399999999999999" x14ac:dyDescent="0.2">
      <c r="A162" s="20" t="s">
        <v>243</v>
      </c>
      <c r="B162" s="9">
        <v>143054924.71000001</v>
      </c>
      <c r="C162" s="9">
        <v>141195349.19999999</v>
      </c>
      <c r="D162" s="9">
        <v>1859575.51</v>
      </c>
      <c r="E162" s="10">
        <v>0</v>
      </c>
      <c r="F162" s="9">
        <v>141370072.94</v>
      </c>
      <c r="G162" s="9">
        <v>141370072.94</v>
      </c>
      <c r="H162" s="9">
        <v>141370072.94</v>
      </c>
      <c r="I162" s="9">
        <v>141195349.19999999</v>
      </c>
      <c r="J162" s="10">
        <v>0</v>
      </c>
      <c r="K162" s="11" t="s">
        <v>23</v>
      </c>
      <c r="L162" s="11" t="s">
        <v>24</v>
      </c>
      <c r="M162" s="11" t="s">
        <v>95</v>
      </c>
    </row>
    <row r="163" spans="1:13" x14ac:dyDescent="0.2">
      <c r="A163" s="20" t="s">
        <v>244</v>
      </c>
      <c r="B163" s="9">
        <v>17549908.32</v>
      </c>
      <c r="C163" s="9">
        <v>18563473.379999999</v>
      </c>
      <c r="D163" s="9">
        <v>-1013565.06</v>
      </c>
      <c r="E163" s="9">
        <v>2393432.69</v>
      </c>
      <c r="F163" s="9">
        <v>16164177.74</v>
      </c>
      <c r="G163" s="9">
        <v>18557610.43</v>
      </c>
      <c r="H163" s="9">
        <v>18557610.43</v>
      </c>
      <c r="I163" s="9">
        <v>18563473.379999999</v>
      </c>
      <c r="J163" s="10">
        <v>0</v>
      </c>
      <c r="K163" s="11" t="s">
        <v>23</v>
      </c>
      <c r="L163" s="11" t="s">
        <v>23</v>
      </c>
      <c r="M163" s="11" t="s">
        <v>95</v>
      </c>
    </row>
    <row r="164" spans="1:13" x14ac:dyDescent="0.2">
      <c r="A164" s="20" t="s">
        <v>245</v>
      </c>
      <c r="B164" s="9">
        <v>1665944.27</v>
      </c>
      <c r="C164" s="9">
        <v>1272708.57</v>
      </c>
      <c r="D164" s="9">
        <v>393235.7</v>
      </c>
      <c r="E164" s="9">
        <v>226531.31</v>
      </c>
      <c r="F164" s="9">
        <v>1046840.44</v>
      </c>
      <c r="G164" s="9">
        <v>1273371.75</v>
      </c>
      <c r="H164" s="9">
        <v>1273371.75</v>
      </c>
      <c r="I164" s="9">
        <v>1272708.57</v>
      </c>
      <c r="J164" s="10">
        <v>0</v>
      </c>
      <c r="K164" s="11" t="s">
        <v>23</v>
      </c>
      <c r="L164" s="11" t="s">
        <v>24</v>
      </c>
      <c r="M164" s="11" t="s">
        <v>95</v>
      </c>
    </row>
    <row r="165" spans="1:13" x14ac:dyDescent="0.2">
      <c r="A165" s="20" t="s">
        <v>246</v>
      </c>
      <c r="B165" s="9">
        <v>72585293.790000007</v>
      </c>
      <c r="C165" s="9">
        <v>50133352.68</v>
      </c>
      <c r="D165" s="9">
        <v>22451941.100000001</v>
      </c>
      <c r="E165" s="9">
        <v>50133352.68</v>
      </c>
      <c r="F165" s="10">
        <v>0</v>
      </c>
      <c r="G165" s="9">
        <v>50133352.68</v>
      </c>
      <c r="H165" s="9">
        <v>50133352.68</v>
      </c>
      <c r="I165" s="9">
        <v>50133352.68</v>
      </c>
      <c r="J165" s="10">
        <v>0</v>
      </c>
      <c r="K165" s="11" t="s">
        <v>23</v>
      </c>
      <c r="L165" s="11" t="s">
        <v>23</v>
      </c>
      <c r="M165" s="11" t="s">
        <v>95</v>
      </c>
    </row>
    <row r="166" spans="1:13" x14ac:dyDescent="0.2">
      <c r="A166" s="20" t="s">
        <v>247</v>
      </c>
      <c r="B166" s="9">
        <v>32124847.239999998</v>
      </c>
      <c r="C166" s="9">
        <v>28061151.289999999</v>
      </c>
      <c r="D166" s="9">
        <v>4063695.94</v>
      </c>
      <c r="E166" s="9">
        <v>14396382</v>
      </c>
      <c r="F166" s="9">
        <v>13667648.4</v>
      </c>
      <c r="G166" s="9">
        <v>28064030.399999999</v>
      </c>
      <c r="H166" s="9">
        <v>28064030.390000001</v>
      </c>
      <c r="I166" s="9">
        <v>28061151.289999999</v>
      </c>
      <c r="J166" s="10">
        <v>0</v>
      </c>
      <c r="K166" s="11" t="s">
        <v>23</v>
      </c>
      <c r="L166" s="11" t="s">
        <v>24</v>
      </c>
      <c r="M166" s="11" t="s">
        <v>95</v>
      </c>
    </row>
    <row r="167" spans="1:13" x14ac:dyDescent="0.2">
      <c r="A167" s="20" t="s">
        <v>248</v>
      </c>
      <c r="B167" s="9">
        <v>74286373.230000004</v>
      </c>
      <c r="C167" s="9">
        <v>39295466</v>
      </c>
      <c r="D167" s="9">
        <v>34990907.229999997</v>
      </c>
      <c r="E167" s="10">
        <v>0</v>
      </c>
      <c r="F167" s="9">
        <v>33979571.780000001</v>
      </c>
      <c r="G167" s="9">
        <v>33979571.780000001</v>
      </c>
      <c r="H167" s="9">
        <v>33979571.780000001</v>
      </c>
      <c r="I167" s="9">
        <v>39295466</v>
      </c>
      <c r="J167" s="10">
        <v>0</v>
      </c>
      <c r="K167" s="11" t="s">
        <v>23</v>
      </c>
      <c r="L167" s="11" t="s">
        <v>23</v>
      </c>
      <c r="M167" s="11" t="s">
        <v>95</v>
      </c>
    </row>
    <row r="168" spans="1:13" x14ac:dyDescent="0.2">
      <c r="A168" s="20" t="s">
        <v>249</v>
      </c>
      <c r="B168" s="9">
        <v>3401544</v>
      </c>
      <c r="C168" s="10">
        <v>0</v>
      </c>
      <c r="D168" s="9">
        <v>3401544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1" t="s">
        <v>23</v>
      </c>
      <c r="L168" s="11" t="s">
        <v>23</v>
      </c>
      <c r="M168" s="11" t="s">
        <v>95</v>
      </c>
    </row>
    <row r="169" spans="1:13" ht="20.399999999999999" x14ac:dyDescent="0.2">
      <c r="A169" s="20" t="s">
        <v>250</v>
      </c>
      <c r="B169" s="9">
        <v>5163332.29</v>
      </c>
      <c r="C169" s="9">
        <v>9515816.4000000004</v>
      </c>
      <c r="D169" s="9">
        <v>-4352484.1100000003</v>
      </c>
      <c r="E169" s="9">
        <v>9515816.4000000004</v>
      </c>
      <c r="F169" s="10">
        <v>0</v>
      </c>
      <c r="G169" s="9">
        <v>9515816.4000000004</v>
      </c>
      <c r="H169" s="9">
        <v>9515816.4000000004</v>
      </c>
      <c r="I169" s="9">
        <v>9515816.4000000004</v>
      </c>
      <c r="J169" s="10">
        <v>0</v>
      </c>
      <c r="K169" s="11" t="s">
        <v>23</v>
      </c>
      <c r="L169" s="11" t="s">
        <v>23</v>
      </c>
      <c r="M169" s="11" t="s">
        <v>95</v>
      </c>
    </row>
    <row r="170" spans="1:13" ht="20.399999999999999" x14ac:dyDescent="0.2">
      <c r="A170" s="20" t="s">
        <v>251</v>
      </c>
      <c r="B170" s="9">
        <v>23650529.93</v>
      </c>
      <c r="C170" s="9">
        <v>23649300.629999999</v>
      </c>
      <c r="D170" s="9">
        <v>1229.3</v>
      </c>
      <c r="E170" s="9">
        <v>7263609.8499999996</v>
      </c>
      <c r="F170" s="9">
        <v>16560491.01</v>
      </c>
      <c r="G170" s="9">
        <v>23824100.859999999</v>
      </c>
      <c r="H170" s="9">
        <v>23824100.859999999</v>
      </c>
      <c r="I170" s="9">
        <v>23649300.629999999</v>
      </c>
      <c r="J170" s="10">
        <v>0</v>
      </c>
      <c r="K170" s="11" t="s">
        <v>23</v>
      </c>
      <c r="L170" s="11" t="s">
        <v>24</v>
      </c>
      <c r="M170" s="11" t="s">
        <v>95</v>
      </c>
    </row>
    <row r="171" spans="1:13" ht="20.399999999999999" x14ac:dyDescent="0.2">
      <c r="A171" s="20" t="s">
        <v>252</v>
      </c>
      <c r="B171" s="9">
        <v>1389587.37</v>
      </c>
      <c r="C171" s="9">
        <v>1230715.1399999999</v>
      </c>
      <c r="D171" s="9">
        <v>158872.23000000001</v>
      </c>
      <c r="E171" s="9">
        <v>472106.56</v>
      </c>
      <c r="F171" s="9">
        <v>758608.58</v>
      </c>
      <c r="G171" s="9">
        <v>1230715.1399999999</v>
      </c>
      <c r="H171" s="9">
        <v>1230715.1399999999</v>
      </c>
      <c r="I171" s="9">
        <v>1230715.1399999999</v>
      </c>
      <c r="J171" s="10">
        <v>0</v>
      </c>
      <c r="K171" s="11" t="s">
        <v>23</v>
      </c>
      <c r="L171" s="11" t="s">
        <v>23</v>
      </c>
      <c r="M171" s="11" t="s">
        <v>95</v>
      </c>
    </row>
    <row r="172" spans="1:13" ht="20.399999999999999" x14ac:dyDescent="0.2">
      <c r="A172" s="20" t="s">
        <v>253</v>
      </c>
      <c r="B172" s="9">
        <v>307953923.23000002</v>
      </c>
      <c r="C172" s="9">
        <v>306328045.57999998</v>
      </c>
      <c r="D172" s="9">
        <v>1625877.65</v>
      </c>
      <c r="E172" s="9">
        <v>92867662.859999999</v>
      </c>
      <c r="F172" s="9">
        <v>213389915.90000001</v>
      </c>
      <c r="G172" s="9">
        <v>306257578.76999998</v>
      </c>
      <c r="H172" s="9">
        <v>306257578.76999998</v>
      </c>
      <c r="I172" s="9">
        <v>306328045.58999997</v>
      </c>
      <c r="J172" s="10">
        <v>-0.01</v>
      </c>
      <c r="K172" s="11" t="s">
        <v>23</v>
      </c>
      <c r="L172" s="11" t="s">
        <v>23</v>
      </c>
      <c r="M172" s="11" t="s">
        <v>95</v>
      </c>
    </row>
    <row r="173" spans="1:13" ht="20.399999999999999" x14ac:dyDescent="0.2">
      <c r="A173" s="20" t="s">
        <v>254</v>
      </c>
      <c r="B173" s="9">
        <v>15845042.35</v>
      </c>
      <c r="C173" s="9">
        <v>14511276.779999999</v>
      </c>
      <c r="D173" s="9">
        <v>1333765.57</v>
      </c>
      <c r="E173" s="9">
        <v>4218936.37</v>
      </c>
      <c r="F173" s="9">
        <v>10292340.42</v>
      </c>
      <c r="G173" s="9">
        <v>14511276.779999999</v>
      </c>
      <c r="H173" s="9">
        <v>14511276.779999999</v>
      </c>
      <c r="I173" s="9">
        <v>14511276.779999999</v>
      </c>
      <c r="J173" s="10">
        <v>0</v>
      </c>
      <c r="K173" s="11" t="s">
        <v>23</v>
      </c>
      <c r="L173" s="11" t="s">
        <v>23</v>
      </c>
      <c r="M173" s="11" t="s">
        <v>95</v>
      </c>
    </row>
    <row r="174" spans="1:13" ht="20.399999999999999" x14ac:dyDescent="0.2">
      <c r="A174" s="20" t="s">
        <v>255</v>
      </c>
      <c r="B174" s="9">
        <v>248534277.56</v>
      </c>
      <c r="C174" s="9">
        <v>241837094.59</v>
      </c>
      <c r="D174" s="9">
        <v>6697182.9699999997</v>
      </c>
      <c r="E174" s="9">
        <v>66334082.310000002</v>
      </c>
      <c r="F174" s="9">
        <v>175503012.27000001</v>
      </c>
      <c r="G174" s="9">
        <v>241837094.59</v>
      </c>
      <c r="H174" s="9">
        <v>241837094.59</v>
      </c>
      <c r="I174" s="9">
        <v>241837094.59</v>
      </c>
      <c r="J174" s="10">
        <v>0</v>
      </c>
      <c r="K174" s="11" t="s">
        <v>23</v>
      </c>
      <c r="L174" s="11" t="s">
        <v>23</v>
      </c>
      <c r="M174" s="11" t="s">
        <v>95</v>
      </c>
    </row>
    <row r="175" spans="1:13" ht="20.399999999999999" x14ac:dyDescent="0.2">
      <c r="A175" s="20" t="s">
        <v>256</v>
      </c>
      <c r="B175" s="9">
        <v>984387.88</v>
      </c>
      <c r="C175" s="9">
        <v>337256.42</v>
      </c>
      <c r="D175" s="9">
        <v>647131.46</v>
      </c>
      <c r="E175" s="9">
        <v>337256.42</v>
      </c>
      <c r="F175" s="10">
        <v>0</v>
      </c>
      <c r="G175" s="9">
        <v>337256.42</v>
      </c>
      <c r="H175" s="9">
        <v>337256.42</v>
      </c>
      <c r="I175" s="9">
        <v>337256.42</v>
      </c>
      <c r="J175" s="10">
        <v>0</v>
      </c>
      <c r="K175" s="11" t="s">
        <v>23</v>
      </c>
      <c r="L175" s="11" t="s">
        <v>23</v>
      </c>
      <c r="M175" s="11" t="s">
        <v>95</v>
      </c>
    </row>
    <row r="176" spans="1:13" ht="20.399999999999999" x14ac:dyDescent="0.2">
      <c r="A176" s="20" t="s">
        <v>257</v>
      </c>
      <c r="B176" s="9">
        <v>11599942.699999999</v>
      </c>
      <c r="C176" s="9">
        <v>8819697.7799999993</v>
      </c>
      <c r="D176" s="9">
        <v>2780244.92</v>
      </c>
      <c r="E176" s="9">
        <v>3013713.2</v>
      </c>
      <c r="F176" s="9">
        <v>5805984.5800000001</v>
      </c>
      <c r="G176" s="9">
        <v>8819697.7799999993</v>
      </c>
      <c r="H176" s="9">
        <v>8819697.7799999993</v>
      </c>
      <c r="I176" s="9">
        <v>8819697.7799999993</v>
      </c>
      <c r="J176" s="10">
        <v>0</v>
      </c>
      <c r="K176" s="11" t="s">
        <v>23</v>
      </c>
      <c r="L176" s="11" t="s">
        <v>23</v>
      </c>
      <c r="M176" s="11" t="s">
        <v>95</v>
      </c>
    </row>
    <row r="177" spans="1:13" x14ac:dyDescent="0.2">
      <c r="A177" s="20" t="s">
        <v>258</v>
      </c>
      <c r="B177" s="9">
        <v>272179094.50999999</v>
      </c>
      <c r="C177" s="9">
        <v>268418821.5</v>
      </c>
      <c r="D177" s="9">
        <v>3760273.01</v>
      </c>
      <c r="E177" s="10">
        <v>0</v>
      </c>
      <c r="F177" s="9">
        <v>262796363.77000001</v>
      </c>
      <c r="G177" s="9">
        <v>262796363.77000001</v>
      </c>
      <c r="H177" s="9">
        <v>262793171.77000001</v>
      </c>
      <c r="I177" s="9">
        <v>268418821.5</v>
      </c>
      <c r="J177" s="10">
        <v>0</v>
      </c>
      <c r="K177" s="11" t="s">
        <v>23</v>
      </c>
      <c r="L177" s="11" t="s">
        <v>23</v>
      </c>
      <c r="M177" s="11" t="s">
        <v>95</v>
      </c>
    </row>
    <row r="178" spans="1:13" x14ac:dyDescent="0.2">
      <c r="A178" s="20" t="s">
        <v>259</v>
      </c>
      <c r="B178" s="9">
        <v>67899532.799999997</v>
      </c>
      <c r="C178" s="9">
        <v>81665107.120000005</v>
      </c>
      <c r="D178" s="9">
        <v>-13765574.32</v>
      </c>
      <c r="E178" s="10">
        <v>0</v>
      </c>
      <c r="F178" s="9">
        <v>80553601.959999993</v>
      </c>
      <c r="G178" s="9">
        <v>80553601.959999993</v>
      </c>
      <c r="H178" s="9">
        <v>80553601.959999993</v>
      </c>
      <c r="I178" s="9">
        <v>81665107.120000005</v>
      </c>
      <c r="J178" s="10">
        <v>0</v>
      </c>
      <c r="K178" s="11" t="s">
        <v>23</v>
      </c>
      <c r="L178" s="11" t="s">
        <v>23</v>
      </c>
      <c r="M178" s="11" t="s">
        <v>95</v>
      </c>
    </row>
    <row r="179" spans="1:13" ht="20.399999999999999" x14ac:dyDescent="0.2">
      <c r="A179" s="20" t="s">
        <v>260</v>
      </c>
      <c r="B179" s="9">
        <v>111170724.19</v>
      </c>
      <c r="C179" s="9">
        <v>129596838.23999999</v>
      </c>
      <c r="D179" s="9">
        <v>-18426114.039999999</v>
      </c>
      <c r="E179" s="10">
        <v>0</v>
      </c>
      <c r="F179" s="9">
        <v>130904156.43000001</v>
      </c>
      <c r="G179" s="9">
        <v>130904156.43000001</v>
      </c>
      <c r="H179" s="9">
        <v>130904156.43000001</v>
      </c>
      <c r="I179" s="9">
        <v>129596838.23999999</v>
      </c>
      <c r="J179" s="10">
        <v>0</v>
      </c>
      <c r="K179" s="11" t="s">
        <v>23</v>
      </c>
      <c r="L179" s="11" t="s">
        <v>24</v>
      </c>
      <c r="M179" s="11" t="s">
        <v>95</v>
      </c>
    </row>
    <row r="180" spans="1:13" x14ac:dyDescent="0.2">
      <c r="A180" s="20" t="s">
        <v>261</v>
      </c>
      <c r="B180" s="9">
        <v>351432765.38</v>
      </c>
      <c r="C180" s="9">
        <v>293710631</v>
      </c>
      <c r="D180" s="9">
        <v>57722134.380000003</v>
      </c>
      <c r="E180" s="9">
        <v>123520890.90000001</v>
      </c>
      <c r="F180" s="9">
        <v>171983003.77000001</v>
      </c>
      <c r="G180" s="9">
        <v>295503894.67000002</v>
      </c>
      <c r="H180" s="9">
        <v>295503894.67000002</v>
      </c>
      <c r="I180" s="9">
        <v>293710631.04000002</v>
      </c>
      <c r="J180" s="10">
        <v>-0.04</v>
      </c>
      <c r="K180" s="11" t="s">
        <v>23</v>
      </c>
      <c r="L180" s="11" t="s">
        <v>24</v>
      </c>
      <c r="M180" s="11" t="s">
        <v>95</v>
      </c>
    </row>
    <row r="181" spans="1:13" x14ac:dyDescent="0.2">
      <c r="A181" s="20" t="s">
        <v>262</v>
      </c>
      <c r="B181" s="9">
        <v>8408779.8200000003</v>
      </c>
      <c r="C181" s="9">
        <v>3954241.7</v>
      </c>
      <c r="D181" s="9">
        <v>4454538.12</v>
      </c>
      <c r="E181" s="9">
        <v>3158211.31</v>
      </c>
      <c r="F181" s="9">
        <v>795740.87</v>
      </c>
      <c r="G181" s="9">
        <v>3953952.18</v>
      </c>
      <c r="H181" s="9">
        <v>3953952.18</v>
      </c>
      <c r="I181" s="9">
        <v>3954241.7</v>
      </c>
      <c r="J181" s="10">
        <v>0</v>
      </c>
      <c r="K181" s="11" t="s">
        <v>23</v>
      </c>
      <c r="L181" s="11" t="s">
        <v>23</v>
      </c>
      <c r="M181" s="11" t="s">
        <v>95</v>
      </c>
    </row>
    <row r="182" spans="1:13" x14ac:dyDescent="0.2">
      <c r="A182" s="20" t="s">
        <v>263</v>
      </c>
      <c r="B182" s="9">
        <v>683783.1</v>
      </c>
      <c r="C182" s="9">
        <v>93153.07</v>
      </c>
      <c r="D182" s="9">
        <v>590630.03</v>
      </c>
      <c r="E182" s="9">
        <v>93153.06</v>
      </c>
      <c r="F182" s="10">
        <v>0</v>
      </c>
      <c r="G182" s="9">
        <v>93153.06</v>
      </c>
      <c r="H182" s="9">
        <v>93153.06</v>
      </c>
      <c r="I182" s="9">
        <v>93153.06</v>
      </c>
      <c r="J182" s="10">
        <v>0.01</v>
      </c>
      <c r="K182" s="11" t="s">
        <v>23</v>
      </c>
      <c r="L182" s="11" t="s">
        <v>23</v>
      </c>
      <c r="M182" s="11" t="s">
        <v>95</v>
      </c>
    </row>
    <row r="183" spans="1:13" x14ac:dyDescent="0.2">
      <c r="A183" s="20" t="s">
        <v>264</v>
      </c>
      <c r="B183" s="9">
        <v>47303694.950000003</v>
      </c>
      <c r="C183" s="9">
        <v>32947816.960000001</v>
      </c>
      <c r="D183" s="9">
        <v>14355877.99</v>
      </c>
      <c r="E183" s="9">
        <v>32671808.550000001</v>
      </c>
      <c r="F183" s="9">
        <v>276008.40999999997</v>
      </c>
      <c r="G183" s="9">
        <v>32947816.960000001</v>
      </c>
      <c r="H183" s="9">
        <v>32947816.960000001</v>
      </c>
      <c r="I183" s="9">
        <v>32947816.960000001</v>
      </c>
      <c r="J183" s="10">
        <v>0</v>
      </c>
      <c r="K183" s="11" t="s">
        <v>23</v>
      </c>
      <c r="L183" s="11" t="s">
        <v>23</v>
      </c>
      <c r="M183" s="11" t="s">
        <v>95</v>
      </c>
    </row>
    <row r="184" spans="1:13" x14ac:dyDescent="0.2">
      <c r="A184" s="20" t="s">
        <v>265</v>
      </c>
      <c r="B184" s="9">
        <v>20588396.940000001</v>
      </c>
      <c r="C184" s="9">
        <v>14774516.789999999</v>
      </c>
      <c r="D184" s="9">
        <v>5813880.1500000004</v>
      </c>
      <c r="E184" s="9">
        <v>7373888.2999999998</v>
      </c>
      <c r="F184" s="9">
        <v>7408719.2199999997</v>
      </c>
      <c r="G184" s="9">
        <v>14782607.52</v>
      </c>
      <c r="H184" s="9">
        <v>14782607.52</v>
      </c>
      <c r="I184" s="9">
        <v>14774516.789999999</v>
      </c>
      <c r="J184" s="10">
        <v>0</v>
      </c>
      <c r="K184" s="11" t="s">
        <v>23</v>
      </c>
      <c r="L184" s="11" t="s">
        <v>24</v>
      </c>
      <c r="M184" s="11" t="s">
        <v>95</v>
      </c>
    </row>
    <row r="185" spans="1:13" x14ac:dyDescent="0.2">
      <c r="A185" s="20" t="s">
        <v>266</v>
      </c>
      <c r="B185" s="9">
        <v>8088291.4299999997</v>
      </c>
      <c r="C185" s="9">
        <v>5192456.2699999996</v>
      </c>
      <c r="D185" s="9">
        <v>2895835.17</v>
      </c>
      <c r="E185" s="9">
        <v>5192456.2699999996</v>
      </c>
      <c r="F185" s="10">
        <v>0</v>
      </c>
      <c r="G185" s="9">
        <v>5192456.2699999996</v>
      </c>
      <c r="H185" s="9">
        <v>5192456.2699999996</v>
      </c>
      <c r="I185" s="9">
        <v>5192456.2699999996</v>
      </c>
      <c r="J185" s="10">
        <v>0</v>
      </c>
      <c r="K185" s="11" t="s">
        <v>23</v>
      </c>
      <c r="L185" s="11" t="s">
        <v>23</v>
      </c>
      <c r="M185" s="11" t="s">
        <v>95</v>
      </c>
    </row>
    <row r="186" spans="1:13" ht="20.399999999999999" x14ac:dyDescent="0.2">
      <c r="A186" s="20" t="s">
        <v>267</v>
      </c>
      <c r="B186" s="9">
        <v>16849106.260000002</v>
      </c>
      <c r="C186" s="9">
        <v>13993453.800000001</v>
      </c>
      <c r="D186" s="9">
        <v>2855652.46</v>
      </c>
      <c r="E186" s="9">
        <v>5081076</v>
      </c>
      <c r="F186" s="9">
        <v>8912377.7699999996</v>
      </c>
      <c r="G186" s="9">
        <v>13993453.77</v>
      </c>
      <c r="H186" s="9">
        <v>13993453.77</v>
      </c>
      <c r="I186" s="9">
        <v>13993453.77</v>
      </c>
      <c r="J186" s="10">
        <v>0.03</v>
      </c>
      <c r="K186" s="11" t="s">
        <v>23</v>
      </c>
      <c r="L186" s="11" t="s">
        <v>23</v>
      </c>
      <c r="M186" s="11" t="s">
        <v>95</v>
      </c>
    </row>
    <row r="187" spans="1:13" x14ac:dyDescent="0.2">
      <c r="A187" s="20" t="s">
        <v>268</v>
      </c>
      <c r="B187" s="9">
        <v>74286373.230000004</v>
      </c>
      <c r="C187" s="9">
        <v>3540133.38</v>
      </c>
      <c r="D187" s="9">
        <v>70746239.849999994</v>
      </c>
      <c r="E187" s="10">
        <v>0</v>
      </c>
      <c r="F187" s="9">
        <v>3540133.38</v>
      </c>
      <c r="G187" s="9">
        <v>3540133.38</v>
      </c>
      <c r="H187" s="9">
        <v>3540133.38</v>
      </c>
      <c r="I187" s="9">
        <v>3540133.38</v>
      </c>
      <c r="J187" s="10">
        <v>0</v>
      </c>
      <c r="K187" s="11" t="s">
        <v>23</v>
      </c>
      <c r="L187" s="11" t="s">
        <v>23</v>
      </c>
      <c r="M187" s="11" t="s">
        <v>95</v>
      </c>
    </row>
    <row r="188" spans="1:13" ht="20.399999999999999" x14ac:dyDescent="0.2">
      <c r="A188" s="20" t="s">
        <v>269</v>
      </c>
      <c r="B188" s="9">
        <v>3367390.64</v>
      </c>
      <c r="C188" s="9">
        <v>5359522</v>
      </c>
      <c r="D188" s="9">
        <v>-1992131.36</v>
      </c>
      <c r="E188" s="9">
        <v>5359522</v>
      </c>
      <c r="F188" s="10">
        <v>0</v>
      </c>
      <c r="G188" s="9">
        <v>5359522</v>
      </c>
      <c r="H188" s="9">
        <v>5359522</v>
      </c>
      <c r="I188" s="9">
        <v>5359522</v>
      </c>
      <c r="J188" s="10">
        <v>0</v>
      </c>
      <c r="K188" s="11" t="s">
        <v>23</v>
      </c>
      <c r="L188" s="11" t="s">
        <v>23</v>
      </c>
      <c r="M188" s="11" t="s">
        <v>95</v>
      </c>
    </row>
    <row r="189" spans="1:13" ht="20.399999999999999" x14ac:dyDescent="0.2">
      <c r="A189" s="20" t="s">
        <v>270</v>
      </c>
      <c r="B189" s="9">
        <v>214245838.69999999</v>
      </c>
      <c r="C189" s="9">
        <v>232891225.96000001</v>
      </c>
      <c r="D189" s="9">
        <v>-18645387.260000002</v>
      </c>
      <c r="E189" s="9">
        <v>68947290.129999995</v>
      </c>
      <c r="F189" s="9">
        <v>163750129.13999999</v>
      </c>
      <c r="G189" s="9">
        <v>232697419.28</v>
      </c>
      <c r="H189" s="9">
        <v>232697419.28</v>
      </c>
      <c r="I189" s="9">
        <v>232891225.96000001</v>
      </c>
      <c r="J189" s="10">
        <v>0</v>
      </c>
      <c r="K189" s="11" t="s">
        <v>23</v>
      </c>
      <c r="L189" s="11" t="s">
        <v>23</v>
      </c>
      <c r="M189" s="11" t="s">
        <v>95</v>
      </c>
    </row>
    <row r="190" spans="1:13" ht="20.399999999999999" x14ac:dyDescent="0.2">
      <c r="A190" s="20" t="s">
        <v>271</v>
      </c>
      <c r="B190" s="9">
        <v>15083657.210000001</v>
      </c>
      <c r="C190" s="9">
        <v>11622690.300000001</v>
      </c>
      <c r="D190" s="9">
        <v>3460966.91</v>
      </c>
      <c r="E190" s="9">
        <v>3132437.37</v>
      </c>
      <c r="F190" s="9">
        <v>8487336.25</v>
      </c>
      <c r="G190" s="9">
        <v>11619773.619999999</v>
      </c>
      <c r="H190" s="9">
        <v>11619773.619999999</v>
      </c>
      <c r="I190" s="9">
        <v>11622690.300000001</v>
      </c>
      <c r="J190" s="10">
        <v>0</v>
      </c>
      <c r="K190" s="11" t="s">
        <v>23</v>
      </c>
      <c r="L190" s="11" t="s">
        <v>23</v>
      </c>
      <c r="M190" s="11" t="s">
        <v>95</v>
      </c>
    </row>
    <row r="191" spans="1:13" ht="20.399999999999999" x14ac:dyDescent="0.2">
      <c r="A191" s="20" t="s">
        <v>272</v>
      </c>
      <c r="B191" s="9">
        <v>1632613.17</v>
      </c>
      <c r="C191" s="9">
        <v>1226870.92</v>
      </c>
      <c r="D191" s="9">
        <v>405742.25</v>
      </c>
      <c r="E191" s="9">
        <v>350542.52</v>
      </c>
      <c r="F191" s="9">
        <v>599640.17000000004</v>
      </c>
      <c r="G191" s="9">
        <v>950182.69</v>
      </c>
      <c r="H191" s="9">
        <v>950182.69</v>
      </c>
      <c r="I191" s="9">
        <v>1226870.92</v>
      </c>
      <c r="J191" s="10">
        <v>0</v>
      </c>
      <c r="K191" s="11" t="s">
        <v>23</v>
      </c>
      <c r="L191" s="11" t="s">
        <v>23</v>
      </c>
      <c r="M191" s="11" t="s">
        <v>95</v>
      </c>
    </row>
    <row r="192" spans="1:13" ht="20.399999999999999" x14ac:dyDescent="0.2">
      <c r="A192" s="20" t="s">
        <v>273</v>
      </c>
      <c r="B192" s="9">
        <v>300624562</v>
      </c>
      <c r="C192" s="9">
        <v>298046129.19</v>
      </c>
      <c r="D192" s="9">
        <v>2578432.81</v>
      </c>
      <c r="E192" s="9">
        <v>96526162.170000002</v>
      </c>
      <c r="F192" s="9">
        <v>203178824.62</v>
      </c>
      <c r="G192" s="9">
        <v>299704986.80000001</v>
      </c>
      <c r="H192" s="9">
        <v>299704986.80000001</v>
      </c>
      <c r="I192" s="9">
        <v>298046129.16000003</v>
      </c>
      <c r="J192" s="10">
        <v>0.03</v>
      </c>
      <c r="K192" s="11" t="s">
        <v>23</v>
      </c>
      <c r="L192" s="11" t="s">
        <v>24</v>
      </c>
      <c r="M192" s="11" t="s">
        <v>95</v>
      </c>
    </row>
    <row r="193" spans="1:13" ht="20.399999999999999" x14ac:dyDescent="0.2">
      <c r="A193" s="20" t="s">
        <v>274</v>
      </c>
      <c r="B193" s="9">
        <v>2035776.65</v>
      </c>
      <c r="C193" s="9">
        <v>1293729.32</v>
      </c>
      <c r="D193" s="9">
        <v>742047.34</v>
      </c>
      <c r="E193" s="9">
        <v>490715.51</v>
      </c>
      <c r="F193" s="9">
        <v>920954.84</v>
      </c>
      <c r="G193" s="9">
        <v>1411670.35</v>
      </c>
      <c r="H193" s="9">
        <v>1411670.35</v>
      </c>
      <c r="I193" s="9">
        <v>1293729.33</v>
      </c>
      <c r="J193" s="10">
        <v>-0.01</v>
      </c>
      <c r="K193" s="11" t="s">
        <v>23</v>
      </c>
      <c r="L193" s="11" t="s">
        <v>24</v>
      </c>
      <c r="M193" s="11" t="s">
        <v>95</v>
      </c>
    </row>
    <row r="194" spans="1:13" ht="20.399999999999999" x14ac:dyDescent="0.2">
      <c r="A194" s="20" t="s">
        <v>275</v>
      </c>
      <c r="B194" s="9">
        <v>20603802.82</v>
      </c>
      <c r="C194" s="9">
        <v>15366331.84</v>
      </c>
      <c r="D194" s="9">
        <v>5237470.97</v>
      </c>
      <c r="E194" s="9">
        <v>4385192.2699999996</v>
      </c>
      <c r="F194" s="9">
        <v>10875985.039999999</v>
      </c>
      <c r="G194" s="9">
        <v>15261177.310000001</v>
      </c>
      <c r="H194" s="9">
        <v>15261177.310000001</v>
      </c>
      <c r="I194" s="9">
        <v>15366331.84</v>
      </c>
      <c r="J194" s="10">
        <v>0</v>
      </c>
      <c r="K194" s="11" t="s">
        <v>23</v>
      </c>
      <c r="L194" s="11" t="s">
        <v>23</v>
      </c>
      <c r="M194" s="11" t="s">
        <v>95</v>
      </c>
    </row>
    <row r="195" spans="1:13" x14ac:dyDescent="0.2">
      <c r="A195" s="20" t="s">
        <v>276</v>
      </c>
      <c r="B195" s="9">
        <v>225444056.91</v>
      </c>
      <c r="C195" s="9">
        <v>272520997.76999998</v>
      </c>
      <c r="D195" s="9">
        <v>-47076940.859999999</v>
      </c>
      <c r="E195" s="10">
        <v>0</v>
      </c>
      <c r="F195" s="9">
        <v>270887575.87</v>
      </c>
      <c r="G195" s="9">
        <v>270887575.87</v>
      </c>
      <c r="H195" s="9">
        <v>270887575.87</v>
      </c>
      <c r="I195" s="9">
        <v>272520997.76999998</v>
      </c>
      <c r="J195" s="10">
        <v>0</v>
      </c>
      <c r="K195" s="11" t="s">
        <v>23</v>
      </c>
      <c r="L195" s="11" t="s">
        <v>23</v>
      </c>
      <c r="M195" s="11" t="s">
        <v>95</v>
      </c>
    </row>
    <row r="196" spans="1:13" x14ac:dyDescent="0.2">
      <c r="A196" s="20" t="s">
        <v>277</v>
      </c>
      <c r="B196" s="9">
        <v>67899532.799999997</v>
      </c>
      <c r="C196" s="9">
        <v>89241398.049999997</v>
      </c>
      <c r="D196" s="9">
        <v>-21341865.25</v>
      </c>
      <c r="E196" s="10">
        <v>0</v>
      </c>
      <c r="F196" s="9">
        <v>88360288.769999996</v>
      </c>
      <c r="G196" s="9">
        <v>88360288.769999996</v>
      </c>
      <c r="H196" s="9">
        <v>87937632.450000003</v>
      </c>
      <c r="I196" s="9">
        <v>89241398.049999997</v>
      </c>
      <c r="J196" s="10">
        <v>0</v>
      </c>
      <c r="K196" s="11" t="s">
        <v>23</v>
      </c>
      <c r="L196" s="11" t="s">
        <v>23</v>
      </c>
      <c r="M196" s="11" t="s">
        <v>95</v>
      </c>
    </row>
    <row r="197" spans="1:13" ht="20.399999999999999" x14ac:dyDescent="0.2">
      <c r="A197" s="20" t="s">
        <v>278</v>
      </c>
      <c r="B197" s="9">
        <v>111170724.19</v>
      </c>
      <c r="C197" s="9">
        <v>142027865.33000001</v>
      </c>
      <c r="D197" s="9">
        <v>-30857141.129999999</v>
      </c>
      <c r="E197" s="10">
        <v>0</v>
      </c>
      <c r="F197" s="9">
        <v>140744449.44999999</v>
      </c>
      <c r="G197" s="9">
        <v>140744449.44999999</v>
      </c>
      <c r="H197" s="9">
        <v>140240660.78999999</v>
      </c>
      <c r="I197" s="9">
        <v>142027865.33000001</v>
      </c>
      <c r="J197" s="10">
        <v>0</v>
      </c>
      <c r="K197" s="11" t="s">
        <v>23</v>
      </c>
      <c r="L197" s="11" t="s">
        <v>23</v>
      </c>
      <c r="M197" s="11" t="s">
        <v>95</v>
      </c>
    </row>
    <row r="198" spans="1:13" x14ac:dyDescent="0.2">
      <c r="A198" s="20" t="s">
        <v>279</v>
      </c>
      <c r="B198" s="9">
        <v>352228436.55000001</v>
      </c>
      <c r="C198" s="9">
        <v>301184390.58999997</v>
      </c>
      <c r="D198" s="9">
        <v>51044045.950000003</v>
      </c>
      <c r="E198" s="9">
        <v>128387022.19</v>
      </c>
      <c r="F198" s="9">
        <v>175129839.97</v>
      </c>
      <c r="G198" s="9">
        <v>303516862.16000003</v>
      </c>
      <c r="H198" s="9">
        <v>303354766.16000003</v>
      </c>
      <c r="I198" s="9">
        <v>301184390.60000002</v>
      </c>
      <c r="J198" s="10">
        <v>0</v>
      </c>
      <c r="K198" s="11" t="s">
        <v>23</v>
      </c>
      <c r="L198" s="11" t="s">
        <v>24</v>
      </c>
      <c r="M198" s="11" t="s">
        <v>95</v>
      </c>
    </row>
    <row r="199" spans="1:13" x14ac:dyDescent="0.2">
      <c r="A199" s="20" t="s">
        <v>280</v>
      </c>
      <c r="B199" s="9">
        <v>8408779.8200000003</v>
      </c>
      <c r="C199" s="9">
        <v>6315690.1699999999</v>
      </c>
      <c r="D199" s="9">
        <v>2093089.65</v>
      </c>
      <c r="E199" s="10">
        <v>0</v>
      </c>
      <c r="F199" s="9">
        <v>6300449.9900000002</v>
      </c>
      <c r="G199" s="9">
        <v>6300449.9900000002</v>
      </c>
      <c r="H199" s="9">
        <v>5844327.5099999998</v>
      </c>
      <c r="I199" s="9">
        <v>6315690.1699999999</v>
      </c>
      <c r="J199" s="10">
        <v>0</v>
      </c>
      <c r="K199" s="11" t="s">
        <v>23</v>
      </c>
      <c r="L199" s="11" t="s">
        <v>23</v>
      </c>
      <c r="M199" s="11" t="s">
        <v>95</v>
      </c>
    </row>
    <row r="200" spans="1:13" x14ac:dyDescent="0.2">
      <c r="A200" s="20" t="s">
        <v>281</v>
      </c>
      <c r="B200" s="9">
        <v>1115809.69</v>
      </c>
      <c r="C200" s="9">
        <v>395792.7</v>
      </c>
      <c r="D200" s="9">
        <v>720016.99</v>
      </c>
      <c r="E200" s="9">
        <v>96822.79</v>
      </c>
      <c r="F200" s="9">
        <v>143458.71</v>
      </c>
      <c r="G200" s="9">
        <v>240281.5</v>
      </c>
      <c r="H200" s="9">
        <v>240281.5</v>
      </c>
      <c r="I200" s="9">
        <v>395792.71</v>
      </c>
      <c r="J200" s="10">
        <v>0</v>
      </c>
      <c r="K200" s="11" t="s">
        <v>23</v>
      </c>
      <c r="L200" s="11" t="s">
        <v>23</v>
      </c>
      <c r="M200" s="11" t="s">
        <v>95</v>
      </c>
    </row>
    <row r="201" spans="1:13" x14ac:dyDescent="0.2">
      <c r="A201" s="20" t="s">
        <v>282</v>
      </c>
      <c r="B201" s="9">
        <v>43793378.420000002</v>
      </c>
      <c r="C201" s="9">
        <v>53095639.270000003</v>
      </c>
      <c r="D201" s="9">
        <v>-9302260.8399999999</v>
      </c>
      <c r="E201" s="9">
        <v>33958569.719999999</v>
      </c>
      <c r="F201" s="9">
        <v>15538516.49</v>
      </c>
      <c r="G201" s="9">
        <v>49497086.210000001</v>
      </c>
      <c r="H201" s="9">
        <v>49497086.210000001</v>
      </c>
      <c r="I201" s="9">
        <v>53095639.270000003</v>
      </c>
      <c r="J201" s="10">
        <v>0</v>
      </c>
      <c r="K201" s="11" t="s">
        <v>23</v>
      </c>
      <c r="L201" s="11" t="s">
        <v>23</v>
      </c>
      <c r="M201" s="11" t="s">
        <v>95</v>
      </c>
    </row>
    <row r="202" spans="1:13" x14ac:dyDescent="0.2">
      <c r="A202" s="20" t="s">
        <v>283</v>
      </c>
      <c r="B202" s="9">
        <v>21869014.93</v>
      </c>
      <c r="C202" s="9">
        <v>16218135.92</v>
      </c>
      <c r="D202" s="9">
        <v>5650879.0099999998</v>
      </c>
      <c r="E202" s="9">
        <v>8068576.5599999996</v>
      </c>
      <c r="F202" s="9">
        <v>7946296.5700000003</v>
      </c>
      <c r="G202" s="9">
        <v>16014873.130000001</v>
      </c>
      <c r="H202" s="9">
        <v>16014873.130000001</v>
      </c>
      <c r="I202" s="9">
        <v>16218135.85</v>
      </c>
      <c r="J202" s="10">
        <v>7.0000000000000007E-2</v>
      </c>
      <c r="K202" s="11" t="s">
        <v>23</v>
      </c>
      <c r="L202" s="11" t="s">
        <v>23</v>
      </c>
      <c r="M202" s="11" t="s">
        <v>95</v>
      </c>
    </row>
    <row r="203" spans="1:13" x14ac:dyDescent="0.2">
      <c r="A203" s="20" t="s">
        <v>284</v>
      </c>
      <c r="B203" s="9">
        <v>74286373.230000004</v>
      </c>
      <c r="C203" s="9">
        <v>5588367.4299999997</v>
      </c>
      <c r="D203" s="9">
        <v>68698005.799999997</v>
      </c>
      <c r="E203" s="10">
        <v>0</v>
      </c>
      <c r="F203" s="9">
        <v>5722191.1600000001</v>
      </c>
      <c r="G203" s="9">
        <v>5722191.1600000001</v>
      </c>
      <c r="H203" s="9">
        <v>5722191.1600000001</v>
      </c>
      <c r="I203" s="9">
        <v>5588367.4299999997</v>
      </c>
      <c r="J203" s="10">
        <v>0</v>
      </c>
      <c r="K203" s="11" t="s">
        <v>23</v>
      </c>
      <c r="L203" s="11" t="s">
        <v>24</v>
      </c>
      <c r="M203" s="11" t="s">
        <v>95</v>
      </c>
    </row>
    <row r="204" spans="1:13" ht="20.399999999999999" x14ac:dyDescent="0.2">
      <c r="A204" s="20" t="s">
        <v>285</v>
      </c>
      <c r="B204" s="9">
        <v>3367390.64</v>
      </c>
      <c r="C204" s="9">
        <v>6322673.0999999996</v>
      </c>
      <c r="D204" s="9">
        <v>-2955282.47</v>
      </c>
      <c r="E204" s="9">
        <v>5359522</v>
      </c>
      <c r="F204" s="9">
        <v>988667.23</v>
      </c>
      <c r="G204" s="9">
        <v>6348189.2300000004</v>
      </c>
      <c r="H204" s="9">
        <v>6348189.2300000004</v>
      </c>
      <c r="I204" s="9">
        <v>6322673.1100000003</v>
      </c>
      <c r="J204" s="10">
        <v>0</v>
      </c>
      <c r="K204" s="11" t="s">
        <v>23</v>
      </c>
      <c r="L204" s="11" t="s">
        <v>24</v>
      </c>
      <c r="M204" s="11" t="s">
        <v>95</v>
      </c>
    </row>
    <row r="205" spans="1:13" ht="20.399999999999999" x14ac:dyDescent="0.2">
      <c r="A205" s="20" t="s">
        <v>286</v>
      </c>
      <c r="B205" s="9">
        <v>2035776.65</v>
      </c>
      <c r="C205" s="9">
        <v>1176113.24</v>
      </c>
      <c r="D205" s="9">
        <v>859663.42</v>
      </c>
      <c r="E205" s="10">
        <v>0</v>
      </c>
      <c r="F205" s="9">
        <v>1181099.3799999999</v>
      </c>
      <c r="G205" s="9">
        <v>1181099.3799999999</v>
      </c>
      <c r="H205" s="9">
        <v>1181099.3799999999</v>
      </c>
      <c r="I205" s="9">
        <v>1176113.24</v>
      </c>
      <c r="J205" s="10">
        <v>0</v>
      </c>
      <c r="K205" s="11" t="s">
        <v>23</v>
      </c>
      <c r="L205" s="11" t="s">
        <v>24</v>
      </c>
      <c r="M205" s="11" t="s">
        <v>95</v>
      </c>
    </row>
    <row r="206" spans="1:13" ht="20.399999999999999" x14ac:dyDescent="0.2">
      <c r="A206" s="20" t="s">
        <v>287</v>
      </c>
      <c r="B206" s="9">
        <v>14969026.82</v>
      </c>
      <c r="C206" s="9">
        <v>15758104.039999999</v>
      </c>
      <c r="D206" s="9">
        <v>-789077.23</v>
      </c>
      <c r="E206" s="9">
        <v>5281243.2</v>
      </c>
      <c r="F206" s="9">
        <v>10538641.640000001</v>
      </c>
      <c r="G206" s="9">
        <v>15819884.84</v>
      </c>
      <c r="H206" s="9">
        <v>15819884.84</v>
      </c>
      <c r="I206" s="9">
        <v>15758104.039999999</v>
      </c>
      <c r="J206" s="10">
        <v>0</v>
      </c>
      <c r="K206" s="11" t="s">
        <v>23</v>
      </c>
      <c r="L206" s="11" t="s">
        <v>24</v>
      </c>
      <c r="M206" s="11" t="s">
        <v>95</v>
      </c>
    </row>
    <row r="207" spans="1:13" ht="20.399999999999999" x14ac:dyDescent="0.2">
      <c r="A207" s="20" t="s">
        <v>288</v>
      </c>
      <c r="B207" s="9">
        <v>1226066.6100000001</v>
      </c>
      <c r="C207" s="9">
        <v>829924.08</v>
      </c>
      <c r="D207" s="9">
        <v>396142.52</v>
      </c>
      <c r="E207" s="10">
        <v>0</v>
      </c>
      <c r="F207" s="9">
        <v>832289.77</v>
      </c>
      <c r="G207" s="9">
        <v>832289.77</v>
      </c>
      <c r="H207" s="9">
        <v>832289.77</v>
      </c>
      <c r="I207" s="9">
        <v>829924.08</v>
      </c>
      <c r="J207" s="10">
        <v>0</v>
      </c>
      <c r="K207" s="11" t="s">
        <v>23</v>
      </c>
      <c r="L207" s="11" t="s">
        <v>24</v>
      </c>
      <c r="M207" s="11" t="s">
        <v>95</v>
      </c>
    </row>
    <row r="208" spans="1:13" x14ac:dyDescent="0.2">
      <c r="A208" s="20" t="s">
        <v>289</v>
      </c>
      <c r="B208" s="9">
        <v>297688.32000000001</v>
      </c>
      <c r="C208" s="9">
        <v>123357.75999999999</v>
      </c>
      <c r="D208" s="9">
        <v>174330.56</v>
      </c>
      <c r="E208" s="9">
        <v>123357.71</v>
      </c>
      <c r="F208" s="10">
        <v>0</v>
      </c>
      <c r="G208" s="9">
        <v>123357.71</v>
      </c>
      <c r="H208" s="9">
        <v>123357.71</v>
      </c>
      <c r="I208" s="9">
        <v>123357.71</v>
      </c>
      <c r="J208" s="10">
        <v>0.05</v>
      </c>
      <c r="K208" s="11" t="s">
        <v>23</v>
      </c>
      <c r="L208" s="11" t="s">
        <v>23</v>
      </c>
      <c r="M208" s="11" t="s">
        <v>95</v>
      </c>
    </row>
    <row r="209" spans="1:13" x14ac:dyDescent="0.2">
      <c r="A209" s="20" t="s">
        <v>290</v>
      </c>
      <c r="B209" s="9">
        <v>297688.32000000001</v>
      </c>
      <c r="C209" s="9">
        <v>123357.75999999999</v>
      </c>
      <c r="D209" s="9">
        <v>174330.56</v>
      </c>
      <c r="E209" s="9">
        <v>123357.71</v>
      </c>
      <c r="F209" s="10">
        <v>0</v>
      </c>
      <c r="G209" s="9">
        <v>123357.71</v>
      </c>
      <c r="H209" s="9">
        <v>123357.71</v>
      </c>
      <c r="I209" s="9">
        <v>123357.71</v>
      </c>
      <c r="J209" s="10">
        <v>0.05</v>
      </c>
      <c r="K209" s="11" t="s">
        <v>23</v>
      </c>
      <c r="L209" s="11" t="s">
        <v>23</v>
      </c>
      <c r="M209" s="11" t="s">
        <v>95</v>
      </c>
    </row>
    <row r="210" spans="1:13" x14ac:dyDescent="0.2">
      <c r="A210" s="20" t="s">
        <v>291</v>
      </c>
      <c r="B210" s="9">
        <v>34749917.450000003</v>
      </c>
      <c r="C210" s="9">
        <v>23120565.48</v>
      </c>
      <c r="D210" s="9">
        <v>11629351.970000001</v>
      </c>
      <c r="E210" s="9">
        <v>14163375.460000001</v>
      </c>
      <c r="F210" s="9">
        <v>8976320.6600000001</v>
      </c>
      <c r="G210" s="9">
        <v>23139696.120000001</v>
      </c>
      <c r="H210" s="9">
        <v>23139696.120000001</v>
      </c>
      <c r="I210" s="9">
        <v>23120565.48</v>
      </c>
      <c r="J210" s="10">
        <v>0</v>
      </c>
      <c r="K210" s="11" t="s">
        <v>23</v>
      </c>
      <c r="L210" s="11" t="s">
        <v>24</v>
      </c>
      <c r="M210" s="11" t="s">
        <v>95</v>
      </c>
    </row>
    <row r="211" spans="1:13" x14ac:dyDescent="0.2">
      <c r="A211" s="20" t="s">
        <v>292</v>
      </c>
      <c r="B211" s="9">
        <v>52584847.399999999</v>
      </c>
      <c r="C211" s="9">
        <v>39692032.439999998</v>
      </c>
      <c r="D211" s="9">
        <v>12892814.960000001</v>
      </c>
      <c r="E211" s="9">
        <v>7016612.2699999996</v>
      </c>
      <c r="F211" s="9">
        <v>32544615.449999999</v>
      </c>
      <c r="G211" s="9">
        <v>39561227.719999999</v>
      </c>
      <c r="H211" s="9">
        <v>39561227.719999999</v>
      </c>
      <c r="I211" s="9">
        <v>39692032.43</v>
      </c>
      <c r="J211" s="10">
        <v>0.01</v>
      </c>
      <c r="K211" s="11" t="s">
        <v>23</v>
      </c>
      <c r="L211" s="11" t="s">
        <v>23</v>
      </c>
      <c r="M211" s="11" t="s">
        <v>95</v>
      </c>
    </row>
    <row r="212" spans="1:13" x14ac:dyDescent="0.2">
      <c r="A212" s="20" t="s">
        <v>293</v>
      </c>
      <c r="B212" s="9">
        <v>9864590.5199999996</v>
      </c>
      <c r="C212" s="9">
        <v>9720253.1199999992</v>
      </c>
      <c r="D212" s="9">
        <v>144337.4</v>
      </c>
      <c r="E212" s="9">
        <v>5026334.5</v>
      </c>
      <c r="F212" s="9">
        <v>4697209.2300000004</v>
      </c>
      <c r="G212" s="9">
        <v>9723543.7300000004</v>
      </c>
      <c r="H212" s="9">
        <v>9723543.7300000004</v>
      </c>
      <c r="I212" s="9">
        <v>9720253.1199999992</v>
      </c>
      <c r="J212" s="10">
        <v>0</v>
      </c>
      <c r="K212" s="11" t="s">
        <v>23</v>
      </c>
      <c r="L212" s="11" t="s">
        <v>24</v>
      </c>
      <c r="M212" s="11" t="s">
        <v>95</v>
      </c>
    </row>
    <row r="213" spans="1:13" x14ac:dyDescent="0.2">
      <c r="A213" s="20" t="s">
        <v>294</v>
      </c>
      <c r="B213" s="9">
        <v>31353057.050000001</v>
      </c>
      <c r="C213" s="9">
        <v>30953482.41</v>
      </c>
      <c r="D213" s="9">
        <v>399574.64</v>
      </c>
      <c r="E213" s="9">
        <v>3786353.39</v>
      </c>
      <c r="F213" s="9">
        <v>26948605.030000001</v>
      </c>
      <c r="G213" s="9">
        <v>30734958.420000002</v>
      </c>
      <c r="H213" s="9">
        <v>30734958.420000002</v>
      </c>
      <c r="I213" s="9">
        <v>30953482.41</v>
      </c>
      <c r="J213" s="10">
        <v>0</v>
      </c>
      <c r="K213" s="11" t="s">
        <v>23</v>
      </c>
      <c r="L213" s="11" t="s">
        <v>23</v>
      </c>
      <c r="M213" s="11" t="s">
        <v>95</v>
      </c>
    </row>
    <row r="214" spans="1:13" ht="20.399999999999999" x14ac:dyDescent="0.2">
      <c r="A214" s="20" t="s">
        <v>295</v>
      </c>
      <c r="B214" s="9">
        <v>254134550.55000001</v>
      </c>
      <c r="C214" s="9">
        <v>261445202.53999999</v>
      </c>
      <c r="D214" s="9">
        <v>-7310651.9900000002</v>
      </c>
      <c r="E214" s="9">
        <v>130981712.95</v>
      </c>
      <c r="F214" s="9">
        <v>130596221.84999999</v>
      </c>
      <c r="G214" s="9">
        <v>261577934.80000001</v>
      </c>
      <c r="H214" s="9">
        <v>261347074.77000001</v>
      </c>
      <c r="I214" s="9">
        <v>261445202.53</v>
      </c>
      <c r="J214" s="10">
        <v>0.01</v>
      </c>
      <c r="K214" s="11" t="s">
        <v>23</v>
      </c>
      <c r="L214" s="11" t="s">
        <v>24</v>
      </c>
      <c r="M214" s="11" t="s">
        <v>95</v>
      </c>
    </row>
    <row r="215" spans="1:13" x14ac:dyDescent="0.2">
      <c r="A215" s="20" t="s">
        <v>296</v>
      </c>
      <c r="B215" s="9">
        <v>69653874.989999995</v>
      </c>
      <c r="C215" s="9">
        <v>51666139.310000002</v>
      </c>
      <c r="D215" s="9">
        <v>17987735.68</v>
      </c>
      <c r="E215" s="9">
        <v>9295433.5899999999</v>
      </c>
      <c r="F215" s="9">
        <v>42367886.060000002</v>
      </c>
      <c r="G215" s="9">
        <v>51663319.659999996</v>
      </c>
      <c r="H215" s="9">
        <v>51663319.659999996</v>
      </c>
      <c r="I215" s="9">
        <v>51666139.310000002</v>
      </c>
      <c r="J215" s="10">
        <v>0</v>
      </c>
      <c r="K215" s="11" t="s">
        <v>23</v>
      </c>
      <c r="L215" s="11" t="s">
        <v>23</v>
      </c>
      <c r="M215" s="11" t="s">
        <v>95</v>
      </c>
    </row>
    <row r="216" spans="1:13" x14ac:dyDescent="0.2">
      <c r="A216" s="20" t="s">
        <v>297</v>
      </c>
      <c r="B216" s="9">
        <v>7470179.7400000002</v>
      </c>
      <c r="C216" s="9">
        <v>7434563.3099999996</v>
      </c>
      <c r="D216" s="9">
        <v>35616.43</v>
      </c>
      <c r="E216" s="9">
        <v>997656.74</v>
      </c>
      <c r="F216" s="9">
        <v>6183970.04</v>
      </c>
      <c r="G216" s="9">
        <v>7181626.7800000003</v>
      </c>
      <c r="H216" s="9">
        <v>7181626.7800000003</v>
      </c>
      <c r="I216" s="9">
        <v>7434563.3099999996</v>
      </c>
      <c r="J216" s="10">
        <v>0</v>
      </c>
      <c r="K216" s="11" t="s">
        <v>23</v>
      </c>
      <c r="L216" s="11" t="s">
        <v>23</v>
      </c>
      <c r="M216" s="11" t="s">
        <v>95</v>
      </c>
    </row>
    <row r="217" spans="1:13" x14ac:dyDescent="0.2">
      <c r="A217" s="20" t="s">
        <v>298</v>
      </c>
      <c r="B217" s="9">
        <v>29714952.960000001</v>
      </c>
      <c r="C217" s="9">
        <v>29228580.960000001</v>
      </c>
      <c r="D217" s="9">
        <v>486372</v>
      </c>
      <c r="E217" s="9">
        <v>3464116.81</v>
      </c>
      <c r="F217" s="9">
        <v>25481843.789999999</v>
      </c>
      <c r="G217" s="9">
        <v>28945960.600000001</v>
      </c>
      <c r="H217" s="9">
        <v>28945960.600000001</v>
      </c>
      <c r="I217" s="9">
        <v>29228580.960000001</v>
      </c>
      <c r="J217" s="10">
        <v>0</v>
      </c>
      <c r="K217" s="11" t="s">
        <v>23</v>
      </c>
      <c r="L217" s="11" t="s">
        <v>23</v>
      </c>
      <c r="M217" s="11" t="s">
        <v>95</v>
      </c>
    </row>
    <row r="218" spans="1:13" ht="20.399999999999999" x14ac:dyDescent="0.2">
      <c r="A218" s="20" t="s">
        <v>299</v>
      </c>
      <c r="B218" s="9">
        <v>253048177.34999999</v>
      </c>
      <c r="C218" s="9">
        <v>262551187.13999999</v>
      </c>
      <c r="D218" s="9">
        <v>-9503009.7899999991</v>
      </c>
      <c r="E218" s="9">
        <v>132692211.8</v>
      </c>
      <c r="F218" s="9">
        <v>130738080.27</v>
      </c>
      <c r="G218" s="9">
        <v>263430292.06999999</v>
      </c>
      <c r="H218" s="9">
        <v>262737712</v>
      </c>
      <c r="I218" s="9">
        <v>262551187.16</v>
      </c>
      <c r="J218" s="10">
        <v>-0.03</v>
      </c>
      <c r="K218" s="11" t="s">
        <v>23</v>
      </c>
      <c r="L218" s="11" t="s">
        <v>24</v>
      </c>
      <c r="M218" s="11" t="s">
        <v>95</v>
      </c>
    </row>
    <row r="219" spans="1:13" x14ac:dyDescent="0.2">
      <c r="A219" s="20" t="s">
        <v>300</v>
      </c>
      <c r="B219" s="9">
        <v>67916960.540000007</v>
      </c>
      <c r="C219" s="9">
        <v>66896313.979999997</v>
      </c>
      <c r="D219" s="9">
        <v>1020646.56</v>
      </c>
      <c r="E219" s="9">
        <v>9063639.8300000001</v>
      </c>
      <c r="F219" s="9">
        <v>57829538.359999999</v>
      </c>
      <c r="G219" s="9">
        <v>66893178.18</v>
      </c>
      <c r="H219" s="9">
        <v>66893178.18</v>
      </c>
      <c r="I219" s="9">
        <v>66896313.979999997</v>
      </c>
      <c r="J219" s="10">
        <v>0</v>
      </c>
      <c r="K219" s="11" t="s">
        <v>23</v>
      </c>
      <c r="L219" s="11" t="s">
        <v>23</v>
      </c>
      <c r="M219" s="11" t="s">
        <v>95</v>
      </c>
    </row>
    <row r="220" spans="1:13" x14ac:dyDescent="0.2">
      <c r="A220" s="20" t="s">
        <v>301</v>
      </c>
      <c r="B220" s="9">
        <v>6221124.8300000001</v>
      </c>
      <c r="C220" s="9">
        <v>5828125.5899999999</v>
      </c>
      <c r="D220" s="9">
        <v>392999.24</v>
      </c>
      <c r="E220" s="9">
        <v>830843.12</v>
      </c>
      <c r="F220" s="9">
        <v>4986359.6399999997</v>
      </c>
      <c r="G220" s="9">
        <v>5817202.7699999996</v>
      </c>
      <c r="H220" s="9">
        <v>5817202.7699999996</v>
      </c>
      <c r="I220" s="9">
        <v>5828125.5899999999</v>
      </c>
      <c r="J220" s="10">
        <v>0</v>
      </c>
      <c r="K220" s="11" t="s">
        <v>23</v>
      </c>
      <c r="L220" s="11" t="s">
        <v>23</v>
      </c>
      <c r="M220" s="11" t="s">
        <v>95</v>
      </c>
    </row>
    <row r="221" spans="1:13" x14ac:dyDescent="0.2">
      <c r="A221" s="20" t="s">
        <v>302</v>
      </c>
      <c r="B221" s="9">
        <v>29714952.960000001</v>
      </c>
      <c r="C221" s="9">
        <v>29458469.870000001</v>
      </c>
      <c r="D221" s="9">
        <v>256483.09</v>
      </c>
      <c r="E221" s="9">
        <v>3464116.81</v>
      </c>
      <c r="F221" s="9">
        <v>25553569.850000001</v>
      </c>
      <c r="G221" s="9">
        <v>29017686.66</v>
      </c>
      <c r="H221" s="9">
        <v>29017686.66</v>
      </c>
      <c r="I221" s="9">
        <v>29458469.870000001</v>
      </c>
      <c r="J221" s="10">
        <v>0</v>
      </c>
      <c r="K221" s="11" t="s">
        <v>23</v>
      </c>
      <c r="L221" s="11" t="s">
        <v>23</v>
      </c>
      <c r="M221" s="11" t="s">
        <v>95</v>
      </c>
    </row>
    <row r="222" spans="1:13" ht="20.399999999999999" x14ac:dyDescent="0.2">
      <c r="A222" s="20" t="s">
        <v>303</v>
      </c>
      <c r="B222" s="9">
        <v>147926952.24000001</v>
      </c>
      <c r="C222" s="9">
        <v>141000418.22</v>
      </c>
      <c r="D222" s="9">
        <v>6926534.0099999998</v>
      </c>
      <c r="E222" s="9">
        <v>72680808.349999994</v>
      </c>
      <c r="F222" s="9">
        <v>66427651.079999998</v>
      </c>
      <c r="G222" s="9">
        <v>139108459.43000001</v>
      </c>
      <c r="H222" s="9">
        <v>139108459.43000001</v>
      </c>
      <c r="I222" s="9">
        <v>141000418.22</v>
      </c>
      <c r="J222" s="10">
        <v>0</v>
      </c>
      <c r="K222" s="11" t="s">
        <v>23</v>
      </c>
      <c r="L222" s="11" t="s">
        <v>23</v>
      </c>
      <c r="M222" s="11" t="s">
        <v>95</v>
      </c>
    </row>
    <row r="223" spans="1:13" x14ac:dyDescent="0.2">
      <c r="A223" s="20" t="s">
        <v>304</v>
      </c>
      <c r="B223" s="9">
        <v>36000934.579999998</v>
      </c>
      <c r="C223" s="9">
        <v>36014813.990000002</v>
      </c>
      <c r="D223" s="9">
        <v>-13879.41</v>
      </c>
      <c r="E223" s="9">
        <v>4801993.79</v>
      </c>
      <c r="F223" s="9">
        <v>31567774.600000001</v>
      </c>
      <c r="G223" s="9">
        <v>36369768.399999999</v>
      </c>
      <c r="H223" s="9">
        <v>36369768.399999999</v>
      </c>
      <c r="I223" s="9">
        <v>36014814</v>
      </c>
      <c r="J223" s="10">
        <v>-0.01</v>
      </c>
      <c r="K223" s="11" t="s">
        <v>23</v>
      </c>
      <c r="L223" s="11" t="s">
        <v>24</v>
      </c>
      <c r="M223" s="11" t="s">
        <v>95</v>
      </c>
    </row>
    <row r="224" spans="1:13" x14ac:dyDescent="0.2">
      <c r="A224" s="20" t="s">
        <v>305</v>
      </c>
      <c r="B224" s="9">
        <v>5159329.18</v>
      </c>
      <c r="C224" s="9">
        <v>5123861.0999999996</v>
      </c>
      <c r="D224" s="9">
        <v>35468.080000000002</v>
      </c>
      <c r="E224" s="9">
        <v>688694.75</v>
      </c>
      <c r="F224" s="9">
        <v>4467191.04</v>
      </c>
      <c r="G224" s="9">
        <v>5155885.79</v>
      </c>
      <c r="H224" s="9">
        <v>5155885.79</v>
      </c>
      <c r="I224" s="9">
        <v>5123861.09</v>
      </c>
      <c r="J224" s="10">
        <v>0.01</v>
      </c>
      <c r="K224" s="11" t="s">
        <v>23</v>
      </c>
      <c r="L224" s="11" t="s">
        <v>24</v>
      </c>
      <c r="M224" s="11" t="s">
        <v>95</v>
      </c>
    </row>
    <row r="225" spans="1:13" x14ac:dyDescent="0.2">
      <c r="A225" s="20" t="s">
        <v>306</v>
      </c>
      <c r="B225" s="9">
        <v>16072295.4</v>
      </c>
      <c r="C225" s="9">
        <v>14636043.77</v>
      </c>
      <c r="D225" s="9">
        <v>1436251.63</v>
      </c>
      <c r="E225" s="9">
        <v>1872614.97</v>
      </c>
      <c r="F225" s="9">
        <v>12762088</v>
      </c>
      <c r="G225" s="9">
        <v>14634702.970000001</v>
      </c>
      <c r="H225" s="9">
        <v>14634702.970000001</v>
      </c>
      <c r="I225" s="9">
        <v>14636043.77</v>
      </c>
      <c r="J225" s="10">
        <v>0</v>
      </c>
      <c r="K225" s="11" t="s">
        <v>23</v>
      </c>
      <c r="L225" s="11" t="s">
        <v>23</v>
      </c>
      <c r="M225" s="11" t="s">
        <v>95</v>
      </c>
    </row>
    <row r="226" spans="1:13" x14ac:dyDescent="0.2">
      <c r="A226" s="20" t="s">
        <v>307</v>
      </c>
      <c r="B226" s="9">
        <v>11271079.18</v>
      </c>
      <c r="C226" s="9">
        <v>10385629.210000001</v>
      </c>
      <c r="D226" s="9">
        <v>885449.97</v>
      </c>
      <c r="E226" s="9">
        <v>7019535.7199999997</v>
      </c>
      <c r="F226" s="9">
        <v>3366093.5</v>
      </c>
      <c r="G226" s="9">
        <v>10385629.220000001</v>
      </c>
      <c r="H226" s="9">
        <v>10385629.220000001</v>
      </c>
      <c r="I226" s="9">
        <v>10385629.220000001</v>
      </c>
      <c r="J226" s="10">
        <v>0</v>
      </c>
      <c r="K226" s="11" t="s">
        <v>23</v>
      </c>
      <c r="L226" s="11" t="s">
        <v>23</v>
      </c>
      <c r="M226" s="11" t="s">
        <v>95</v>
      </c>
    </row>
    <row r="227" spans="1:13" x14ac:dyDescent="0.2">
      <c r="A227" s="20" t="s">
        <v>308</v>
      </c>
      <c r="B227" s="9">
        <v>2912025.83</v>
      </c>
      <c r="C227" s="9">
        <v>388615.08</v>
      </c>
      <c r="D227" s="9">
        <v>2523410.75</v>
      </c>
      <c r="E227" s="9">
        <v>388615.08</v>
      </c>
      <c r="F227" s="10">
        <v>0</v>
      </c>
      <c r="G227" s="9">
        <v>388615.08</v>
      </c>
      <c r="H227" s="9">
        <v>388615.08</v>
      </c>
      <c r="I227" s="9">
        <v>388615.08</v>
      </c>
      <c r="J227" s="10">
        <v>0</v>
      </c>
      <c r="K227" s="11" t="s">
        <v>23</v>
      </c>
      <c r="L227" s="11" t="s">
        <v>23</v>
      </c>
      <c r="M227" s="11" t="s">
        <v>95</v>
      </c>
    </row>
    <row r="228" spans="1:13" ht="20.399999999999999" x14ac:dyDescent="0.2">
      <c r="A228" s="20" t="s">
        <v>309</v>
      </c>
      <c r="B228" s="9">
        <v>34138639.07</v>
      </c>
      <c r="C228" s="9">
        <v>23959856.57</v>
      </c>
      <c r="D228" s="9">
        <v>10178782.49</v>
      </c>
      <c r="E228" s="9">
        <v>13568051.109999999</v>
      </c>
      <c r="F228" s="9">
        <v>10222480.800000001</v>
      </c>
      <c r="G228" s="9">
        <v>23790531.91</v>
      </c>
      <c r="H228" s="9">
        <v>23790531.91</v>
      </c>
      <c r="I228" s="9">
        <v>23959856.579999998</v>
      </c>
      <c r="J228" s="10">
        <v>0</v>
      </c>
      <c r="K228" s="11" t="s">
        <v>23</v>
      </c>
      <c r="L228" s="11" t="s">
        <v>23</v>
      </c>
      <c r="M228" s="11" t="s">
        <v>95</v>
      </c>
    </row>
    <row r="229" spans="1:13" x14ac:dyDescent="0.2">
      <c r="A229" s="20" t="s">
        <v>310</v>
      </c>
      <c r="B229" s="9">
        <v>5045935.41</v>
      </c>
      <c r="C229" s="9">
        <v>5600526.25</v>
      </c>
      <c r="D229" s="9">
        <v>-554590.84</v>
      </c>
      <c r="E229" s="9">
        <v>588246.25</v>
      </c>
      <c r="F229" s="9">
        <v>5056026.07</v>
      </c>
      <c r="G229" s="9">
        <v>5644272.3200000003</v>
      </c>
      <c r="H229" s="9">
        <v>5644272.3200000003</v>
      </c>
      <c r="I229" s="9">
        <v>5600526.25</v>
      </c>
      <c r="J229" s="10">
        <v>0</v>
      </c>
      <c r="K229" s="11" t="s">
        <v>23</v>
      </c>
      <c r="L229" s="11" t="s">
        <v>24</v>
      </c>
      <c r="M229" s="11" t="s">
        <v>95</v>
      </c>
    </row>
    <row r="230" spans="1:13" x14ac:dyDescent="0.2">
      <c r="A230" s="20" t="s">
        <v>311</v>
      </c>
      <c r="B230" s="9">
        <v>10560327.960000001</v>
      </c>
      <c r="C230" s="9">
        <v>1409294.75</v>
      </c>
      <c r="D230" s="9">
        <v>9151033.2100000009</v>
      </c>
      <c r="E230" s="9">
        <v>1409294.74</v>
      </c>
      <c r="F230" s="10">
        <v>0</v>
      </c>
      <c r="G230" s="9">
        <v>1409294.74</v>
      </c>
      <c r="H230" s="9">
        <v>1409294.74</v>
      </c>
      <c r="I230" s="9">
        <v>1409294.74</v>
      </c>
      <c r="J230" s="10">
        <v>0</v>
      </c>
      <c r="K230" s="11" t="s">
        <v>23</v>
      </c>
      <c r="L230" s="11" t="s">
        <v>23</v>
      </c>
      <c r="M230" s="11" t="s">
        <v>95</v>
      </c>
    </row>
    <row r="231" spans="1:13" x14ac:dyDescent="0.2">
      <c r="A231" s="20" t="s">
        <v>312</v>
      </c>
      <c r="B231" s="9">
        <v>204926.16</v>
      </c>
      <c r="C231" s="10">
        <v>0</v>
      </c>
      <c r="D231" s="9">
        <v>204926.16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1" t="s">
        <v>23</v>
      </c>
      <c r="L231" s="11" t="s">
        <v>23</v>
      </c>
      <c r="M231" s="11" t="s">
        <v>95</v>
      </c>
    </row>
    <row r="232" spans="1:13" x14ac:dyDescent="0.2">
      <c r="A232" s="20" t="s">
        <v>313</v>
      </c>
      <c r="B232" s="9">
        <v>178549580.44</v>
      </c>
      <c r="C232" s="9">
        <v>105735887.97</v>
      </c>
      <c r="D232" s="9">
        <v>72813692.469999999</v>
      </c>
      <c r="E232" s="9">
        <v>23938200.079999998</v>
      </c>
      <c r="F232" s="9">
        <v>81828739.120000005</v>
      </c>
      <c r="G232" s="9">
        <v>105766939.2</v>
      </c>
      <c r="H232" s="9">
        <v>105766939.2</v>
      </c>
      <c r="I232" s="9">
        <v>105735887.97</v>
      </c>
      <c r="J232" s="10">
        <v>0</v>
      </c>
      <c r="K232" s="11" t="s">
        <v>23</v>
      </c>
      <c r="L232" s="11" t="s">
        <v>24</v>
      </c>
      <c r="M232" s="11" t="s">
        <v>95</v>
      </c>
    </row>
    <row r="233" spans="1:13" x14ac:dyDescent="0.2">
      <c r="A233" s="20" t="s">
        <v>314</v>
      </c>
      <c r="B233" s="9">
        <v>19304208</v>
      </c>
      <c r="C233" s="9">
        <v>7165139.7000000002</v>
      </c>
      <c r="D233" s="9">
        <v>12139068.300000001</v>
      </c>
      <c r="E233" s="9">
        <v>6938871.2999999998</v>
      </c>
      <c r="F233" s="9">
        <v>193208.4</v>
      </c>
      <c r="G233" s="9">
        <v>7132079.7000000002</v>
      </c>
      <c r="H233" s="9">
        <v>7132079.7000000002</v>
      </c>
      <c r="I233" s="9">
        <v>7165139.7000000002</v>
      </c>
      <c r="J233" s="10">
        <v>0</v>
      </c>
      <c r="K233" s="11" t="s">
        <v>23</v>
      </c>
      <c r="L233" s="11" t="s">
        <v>23</v>
      </c>
      <c r="M233" s="11" t="s">
        <v>95</v>
      </c>
    </row>
    <row r="234" spans="1:13" ht="20.399999999999999" x14ac:dyDescent="0.2">
      <c r="A234" s="20" t="s">
        <v>315</v>
      </c>
      <c r="B234" s="9">
        <v>6287824.0599999996</v>
      </c>
      <c r="C234" s="9">
        <v>3789648.93</v>
      </c>
      <c r="D234" s="9">
        <v>2498175.13</v>
      </c>
      <c r="E234" s="9">
        <v>1982183.04</v>
      </c>
      <c r="F234" s="9">
        <v>1856584.95</v>
      </c>
      <c r="G234" s="9">
        <v>3838767.99</v>
      </c>
      <c r="H234" s="9">
        <v>3838767.99</v>
      </c>
      <c r="I234" s="9">
        <v>3789648.93</v>
      </c>
      <c r="J234" s="10">
        <v>0</v>
      </c>
      <c r="K234" s="11" t="s">
        <v>23</v>
      </c>
      <c r="L234" s="11" t="s">
        <v>24</v>
      </c>
      <c r="M234" s="11" t="s">
        <v>95</v>
      </c>
    </row>
    <row r="235" spans="1:13" x14ac:dyDescent="0.2">
      <c r="A235" s="20" t="s">
        <v>316</v>
      </c>
      <c r="B235" s="9">
        <v>73729600.049999997</v>
      </c>
      <c r="C235" s="9">
        <v>60444283.869999997</v>
      </c>
      <c r="D235" s="9">
        <v>13285316.18</v>
      </c>
      <c r="E235" s="9">
        <v>7676601.8300000001</v>
      </c>
      <c r="F235" s="9">
        <v>53229304.399999999</v>
      </c>
      <c r="G235" s="9">
        <v>60905906.229999997</v>
      </c>
      <c r="H235" s="9">
        <v>60905906.229999997</v>
      </c>
      <c r="I235" s="9">
        <v>60444283.859999999</v>
      </c>
      <c r="J235" s="10">
        <v>0</v>
      </c>
      <c r="K235" s="11" t="s">
        <v>23</v>
      </c>
      <c r="L235" s="11" t="s">
        <v>24</v>
      </c>
      <c r="M235" s="11" t="s">
        <v>95</v>
      </c>
    </row>
    <row r="236" spans="1:13" ht="20.399999999999999" x14ac:dyDescent="0.2">
      <c r="A236" s="20" t="s">
        <v>317</v>
      </c>
      <c r="B236" s="9">
        <v>31587466.420000002</v>
      </c>
      <c r="C236" s="9">
        <v>184290.44</v>
      </c>
      <c r="D236" s="9">
        <v>31403175.98</v>
      </c>
      <c r="E236" s="10">
        <v>0</v>
      </c>
      <c r="F236" s="9">
        <v>184290.44</v>
      </c>
      <c r="G236" s="9">
        <v>184290.44</v>
      </c>
      <c r="H236" s="9">
        <v>184290.44</v>
      </c>
      <c r="I236" s="9">
        <v>184290.44</v>
      </c>
      <c r="J236" s="10">
        <v>0</v>
      </c>
      <c r="K236" s="11" t="s">
        <v>23</v>
      </c>
      <c r="L236" s="11" t="s">
        <v>23</v>
      </c>
      <c r="M236" s="11" t="s">
        <v>95</v>
      </c>
    </row>
    <row r="237" spans="1:13" ht="20.399999999999999" x14ac:dyDescent="0.2">
      <c r="A237" s="20" t="s">
        <v>318</v>
      </c>
      <c r="B237" s="9">
        <v>27556146.16</v>
      </c>
      <c r="C237" s="9">
        <v>160791.28</v>
      </c>
      <c r="D237" s="9">
        <v>27395354.879999999</v>
      </c>
      <c r="E237" s="10">
        <v>0</v>
      </c>
      <c r="F237" s="9">
        <v>160791.28</v>
      </c>
      <c r="G237" s="9">
        <v>160791.28</v>
      </c>
      <c r="H237" s="9">
        <v>160791.28</v>
      </c>
      <c r="I237" s="9">
        <v>160791.28</v>
      </c>
      <c r="J237" s="10">
        <v>0</v>
      </c>
      <c r="K237" s="11" t="s">
        <v>23</v>
      </c>
      <c r="L237" s="11" t="s">
        <v>23</v>
      </c>
      <c r="M237" s="11" t="s">
        <v>95</v>
      </c>
    </row>
    <row r="238" spans="1:13" ht="20.399999999999999" x14ac:dyDescent="0.2">
      <c r="A238" s="20" t="s">
        <v>319</v>
      </c>
      <c r="B238" s="9">
        <v>27556146.16</v>
      </c>
      <c r="C238" s="9">
        <v>5428715.2000000002</v>
      </c>
      <c r="D238" s="9">
        <v>22127430.960000001</v>
      </c>
      <c r="E238" s="9">
        <v>5397020.0899999999</v>
      </c>
      <c r="F238" s="9">
        <v>42904.83</v>
      </c>
      <c r="G238" s="9">
        <v>5439924.9199999999</v>
      </c>
      <c r="H238" s="9">
        <v>5439924.9199999999</v>
      </c>
      <c r="I238" s="9">
        <v>5428715.2000000002</v>
      </c>
      <c r="J238" s="10">
        <v>0</v>
      </c>
      <c r="K238" s="11" t="s">
        <v>23</v>
      </c>
      <c r="L238" s="11" t="s">
        <v>24</v>
      </c>
      <c r="M238" s="11" t="s">
        <v>95</v>
      </c>
    </row>
    <row r="239" spans="1:13" x14ac:dyDescent="0.2">
      <c r="A239" s="20" t="s">
        <v>320</v>
      </c>
      <c r="B239" s="9">
        <v>90893512.920000002</v>
      </c>
      <c r="C239" s="9">
        <v>66211949.43</v>
      </c>
      <c r="D239" s="9">
        <v>24681563.489999998</v>
      </c>
      <c r="E239" s="10">
        <v>0</v>
      </c>
      <c r="F239" s="9">
        <v>66392051.600000001</v>
      </c>
      <c r="G239" s="9">
        <v>66392051.600000001</v>
      </c>
      <c r="H239" s="9">
        <v>66392051.600000001</v>
      </c>
      <c r="I239" s="9">
        <v>66211949.43</v>
      </c>
      <c r="J239" s="10">
        <v>0</v>
      </c>
      <c r="K239" s="11" t="s">
        <v>23</v>
      </c>
      <c r="L239" s="11" t="s">
        <v>24</v>
      </c>
      <c r="M239" s="11" t="s">
        <v>95</v>
      </c>
    </row>
    <row r="240" spans="1:13" x14ac:dyDescent="0.2">
      <c r="A240" s="20" t="s">
        <v>321</v>
      </c>
      <c r="B240" s="9">
        <v>91038173.25</v>
      </c>
      <c r="C240" s="9">
        <v>39264531.090000004</v>
      </c>
      <c r="D240" s="9">
        <v>51773642.159999996</v>
      </c>
      <c r="E240" s="10">
        <v>0</v>
      </c>
      <c r="F240" s="9">
        <v>41845663.539999999</v>
      </c>
      <c r="G240" s="9">
        <v>41845663.539999999</v>
      </c>
      <c r="H240" s="9">
        <v>41845663.539999999</v>
      </c>
      <c r="I240" s="9">
        <v>39264531.090000004</v>
      </c>
      <c r="J240" s="10">
        <v>0</v>
      </c>
      <c r="K240" s="11" t="s">
        <v>23</v>
      </c>
      <c r="L240" s="11" t="s">
        <v>24</v>
      </c>
      <c r="M240" s="11" t="s">
        <v>95</v>
      </c>
    </row>
    <row r="241" spans="1:13" x14ac:dyDescent="0.2">
      <c r="A241" s="20" t="s">
        <v>322</v>
      </c>
      <c r="B241" s="9">
        <v>91038173.25</v>
      </c>
      <c r="C241" s="9">
        <v>50699861.310000002</v>
      </c>
      <c r="D241" s="9">
        <v>40338311.939999998</v>
      </c>
      <c r="E241" s="10">
        <v>0</v>
      </c>
      <c r="F241" s="9">
        <v>49916043.850000001</v>
      </c>
      <c r="G241" s="9">
        <v>49916043.850000001</v>
      </c>
      <c r="H241" s="9">
        <v>49916043.850000001</v>
      </c>
      <c r="I241" s="9">
        <v>50699861.299999997</v>
      </c>
      <c r="J241" s="10">
        <v>0</v>
      </c>
      <c r="K241" s="11" t="s">
        <v>23</v>
      </c>
      <c r="L241" s="11" t="s">
        <v>23</v>
      </c>
      <c r="M241" s="11" t="s">
        <v>95</v>
      </c>
    </row>
    <row r="242" spans="1:13" x14ac:dyDescent="0.2">
      <c r="A242" s="20" t="s">
        <v>323</v>
      </c>
      <c r="B242" s="9">
        <v>9210540</v>
      </c>
      <c r="C242" s="9">
        <v>5685322.9000000004</v>
      </c>
      <c r="D242" s="9">
        <v>3525217.1</v>
      </c>
      <c r="E242" s="9">
        <v>1954161.2</v>
      </c>
      <c r="F242" s="9">
        <v>3731161.7</v>
      </c>
      <c r="G242" s="9">
        <v>5685322.9000000004</v>
      </c>
      <c r="H242" s="9">
        <v>5685322.9000000004</v>
      </c>
      <c r="I242" s="9">
        <v>5685322.9000000004</v>
      </c>
      <c r="J242" s="10">
        <v>0</v>
      </c>
      <c r="K242" s="11" t="s">
        <v>23</v>
      </c>
      <c r="L242" s="11" t="s">
        <v>23</v>
      </c>
      <c r="M242" s="11" t="s">
        <v>93</v>
      </c>
    </row>
    <row r="243" spans="1:13" x14ac:dyDescent="0.2">
      <c r="A243" s="20" t="s">
        <v>324</v>
      </c>
      <c r="B243" s="9">
        <v>15628801.5</v>
      </c>
      <c r="C243" s="9">
        <v>11385656.42</v>
      </c>
      <c r="D243" s="9">
        <v>4243145.09</v>
      </c>
      <c r="E243" s="10">
        <v>0</v>
      </c>
      <c r="F243" s="9">
        <v>11391206.869999999</v>
      </c>
      <c r="G243" s="9">
        <v>11391206.869999999</v>
      </c>
      <c r="H243" s="9">
        <v>11391206.869999999</v>
      </c>
      <c r="I243" s="9">
        <v>11385656.42</v>
      </c>
      <c r="J243" s="10">
        <v>0</v>
      </c>
      <c r="K243" s="11" t="s">
        <v>23</v>
      </c>
      <c r="L243" s="11" t="s">
        <v>24</v>
      </c>
      <c r="M243" s="11" t="s">
        <v>95</v>
      </c>
    </row>
    <row r="244" spans="1:13" x14ac:dyDescent="0.2">
      <c r="A244" s="20" t="s">
        <v>325</v>
      </c>
      <c r="B244" s="9">
        <v>9328819.5</v>
      </c>
      <c r="C244" s="9">
        <v>6958007.2300000004</v>
      </c>
      <c r="D244" s="9">
        <v>2370812.27</v>
      </c>
      <c r="E244" s="10">
        <v>0</v>
      </c>
      <c r="F244" s="9">
        <v>6957444.8399999999</v>
      </c>
      <c r="G244" s="9">
        <v>6957444.8399999999</v>
      </c>
      <c r="H244" s="9">
        <v>6957444.8399999999</v>
      </c>
      <c r="I244" s="9">
        <v>6958007.2300000004</v>
      </c>
      <c r="J244" s="10">
        <v>0</v>
      </c>
      <c r="K244" s="11" t="s">
        <v>23</v>
      </c>
      <c r="L244" s="11" t="s">
        <v>23</v>
      </c>
      <c r="M244" s="11" t="s">
        <v>95</v>
      </c>
    </row>
    <row r="245" spans="1:13" x14ac:dyDescent="0.2">
      <c r="A245" s="20" t="s">
        <v>326</v>
      </c>
      <c r="B245" s="9">
        <v>9328819.5</v>
      </c>
      <c r="C245" s="9">
        <v>10576035.869999999</v>
      </c>
      <c r="D245" s="9">
        <v>-1247216.3700000001</v>
      </c>
      <c r="E245" s="10">
        <v>0</v>
      </c>
      <c r="F245" s="9">
        <v>11032163.35</v>
      </c>
      <c r="G245" s="9">
        <v>11032163.35</v>
      </c>
      <c r="H245" s="9">
        <v>11032163.35</v>
      </c>
      <c r="I245" s="9">
        <v>10576035.869999999</v>
      </c>
      <c r="J245" s="10">
        <v>0</v>
      </c>
      <c r="K245" s="11" t="s">
        <v>23</v>
      </c>
      <c r="L245" s="11" t="s">
        <v>24</v>
      </c>
      <c r="M245" s="11" t="s">
        <v>95</v>
      </c>
    </row>
    <row r="246" spans="1:13" x14ac:dyDescent="0.2">
      <c r="A246" s="20" t="s">
        <v>327</v>
      </c>
      <c r="B246" s="9">
        <v>7474467.75</v>
      </c>
      <c r="C246" s="10">
        <v>0</v>
      </c>
      <c r="D246" s="9">
        <v>7474467.75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1" t="s">
        <v>23</v>
      </c>
      <c r="L246" s="11" t="s">
        <v>23</v>
      </c>
      <c r="M246" s="11" t="s">
        <v>95</v>
      </c>
    </row>
    <row r="247" spans="1:13" x14ac:dyDescent="0.2">
      <c r="A247" s="20" t="s">
        <v>328</v>
      </c>
      <c r="B247" s="9">
        <v>5606594.9000000004</v>
      </c>
      <c r="C247" s="9">
        <v>5591542.2400000002</v>
      </c>
      <c r="D247" s="9">
        <v>15052.65</v>
      </c>
      <c r="E247" s="10">
        <v>0</v>
      </c>
      <c r="F247" s="9">
        <v>5436680.8899999997</v>
      </c>
      <c r="G247" s="9">
        <v>5436680.8899999997</v>
      </c>
      <c r="H247" s="9">
        <v>5436680.8899999997</v>
      </c>
      <c r="I247" s="9">
        <v>5591542.2400000002</v>
      </c>
      <c r="J247" s="10">
        <v>0.01</v>
      </c>
      <c r="K247" s="11" t="s">
        <v>23</v>
      </c>
      <c r="L247" s="11" t="s">
        <v>23</v>
      </c>
      <c r="M247" s="11" t="s">
        <v>95</v>
      </c>
    </row>
    <row r="248" spans="1:13" x14ac:dyDescent="0.2">
      <c r="A248" s="20" t="s">
        <v>329</v>
      </c>
      <c r="B248" s="9">
        <v>5606594.9000000004</v>
      </c>
      <c r="C248" s="9">
        <v>5922150.29</v>
      </c>
      <c r="D248" s="9">
        <v>-315555.39</v>
      </c>
      <c r="E248" s="10">
        <v>0</v>
      </c>
      <c r="F248" s="9">
        <v>6001191.4199999999</v>
      </c>
      <c r="G248" s="9">
        <v>6001191.4199999999</v>
      </c>
      <c r="H248" s="9">
        <v>6001191.4199999999</v>
      </c>
      <c r="I248" s="9">
        <v>5922150.29</v>
      </c>
      <c r="J248" s="10">
        <v>0</v>
      </c>
      <c r="K248" s="11" t="s">
        <v>23</v>
      </c>
      <c r="L248" s="11" t="s">
        <v>24</v>
      </c>
      <c r="M248" s="11" t="s">
        <v>95</v>
      </c>
    </row>
    <row r="249" spans="1:13" x14ac:dyDescent="0.2">
      <c r="A249" s="20" t="s">
        <v>330</v>
      </c>
      <c r="B249" s="9">
        <v>3630432</v>
      </c>
      <c r="C249" s="9">
        <v>72590</v>
      </c>
      <c r="D249" s="9">
        <v>3557842</v>
      </c>
      <c r="E249" s="10">
        <v>0</v>
      </c>
      <c r="F249" s="9">
        <v>871080</v>
      </c>
      <c r="G249" s="9">
        <v>871080</v>
      </c>
      <c r="H249" s="9">
        <v>871080</v>
      </c>
      <c r="I249" s="9">
        <v>72590</v>
      </c>
      <c r="J249" s="10">
        <v>0</v>
      </c>
      <c r="K249" s="11" t="s">
        <v>23</v>
      </c>
      <c r="L249" s="11" t="s">
        <v>24</v>
      </c>
      <c r="M249" s="11" t="s">
        <v>95</v>
      </c>
    </row>
    <row r="250" spans="1:13" x14ac:dyDescent="0.2">
      <c r="A250" s="20" t="s">
        <v>331</v>
      </c>
      <c r="B250" s="9">
        <v>2722824</v>
      </c>
      <c r="C250" s="10">
        <v>0</v>
      </c>
      <c r="D250" s="9">
        <v>2722824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1" t="s">
        <v>23</v>
      </c>
      <c r="L250" s="11" t="s">
        <v>23</v>
      </c>
      <c r="M250" s="11" t="s">
        <v>95</v>
      </c>
    </row>
    <row r="251" spans="1:13" x14ac:dyDescent="0.2">
      <c r="A251" s="20" t="s">
        <v>332</v>
      </c>
      <c r="B251" s="9">
        <v>2722824</v>
      </c>
      <c r="C251" s="9">
        <v>840140</v>
      </c>
      <c r="D251" s="9">
        <v>1882684</v>
      </c>
      <c r="E251" s="10">
        <v>0</v>
      </c>
      <c r="F251" s="9">
        <v>694960</v>
      </c>
      <c r="G251" s="9">
        <v>694960</v>
      </c>
      <c r="H251" s="9">
        <v>694960</v>
      </c>
      <c r="I251" s="9">
        <v>840140</v>
      </c>
      <c r="J251" s="10">
        <v>0</v>
      </c>
      <c r="K251" s="11" t="s">
        <v>23</v>
      </c>
      <c r="L251" s="11" t="s">
        <v>23</v>
      </c>
      <c r="M251" s="11" t="s">
        <v>95</v>
      </c>
    </row>
    <row r="252" spans="1:13" ht="20.399999999999999" x14ac:dyDescent="0.2">
      <c r="A252" s="20" t="s">
        <v>333</v>
      </c>
      <c r="B252" s="9">
        <v>213900</v>
      </c>
      <c r="C252" s="9">
        <v>200698.56</v>
      </c>
      <c r="D252" s="9">
        <v>13201.44</v>
      </c>
      <c r="E252" s="10">
        <v>0</v>
      </c>
      <c r="F252" s="9">
        <v>200698.56</v>
      </c>
      <c r="G252" s="9">
        <v>200698.56</v>
      </c>
      <c r="H252" s="9">
        <v>200698.56</v>
      </c>
      <c r="I252" s="9">
        <v>200698.56</v>
      </c>
      <c r="J252" s="10">
        <v>0</v>
      </c>
      <c r="K252" s="11" t="s">
        <v>23</v>
      </c>
      <c r="L252" s="11" t="s">
        <v>23</v>
      </c>
      <c r="M252" s="11" t="s">
        <v>95</v>
      </c>
    </row>
    <row r="253" spans="1:13" x14ac:dyDescent="0.2">
      <c r="A253" s="20" t="s">
        <v>334</v>
      </c>
      <c r="B253" s="9">
        <v>10537217.4</v>
      </c>
      <c r="C253" s="9">
        <v>6625064.5599999996</v>
      </c>
      <c r="D253" s="9">
        <v>3912152.84</v>
      </c>
      <c r="E253" s="10">
        <v>0</v>
      </c>
      <c r="F253" s="9">
        <v>6575849.5599999996</v>
      </c>
      <c r="G253" s="9">
        <v>6575849.5599999996</v>
      </c>
      <c r="H253" s="9">
        <v>6575849.5599999996</v>
      </c>
      <c r="I253" s="9">
        <v>6625064.5599999996</v>
      </c>
      <c r="J253" s="10">
        <v>0</v>
      </c>
      <c r="K253" s="11" t="s">
        <v>23</v>
      </c>
      <c r="L253" s="11" t="s">
        <v>23</v>
      </c>
      <c r="M253" s="11" t="s">
        <v>95</v>
      </c>
    </row>
    <row r="254" spans="1:13" x14ac:dyDescent="0.2">
      <c r="A254" s="20" t="s">
        <v>335</v>
      </c>
      <c r="B254" s="9">
        <v>35871819.600000001</v>
      </c>
      <c r="C254" s="9">
        <v>7221718.0800000001</v>
      </c>
      <c r="D254" s="9">
        <v>28650101.52</v>
      </c>
      <c r="E254" s="10">
        <v>0</v>
      </c>
      <c r="F254" s="9">
        <v>7072436.5599999996</v>
      </c>
      <c r="G254" s="9">
        <v>7072436.5599999996</v>
      </c>
      <c r="H254" s="9">
        <v>7072436.5599999996</v>
      </c>
      <c r="I254" s="9">
        <v>7221671.6799999997</v>
      </c>
      <c r="J254" s="10">
        <v>46.4</v>
      </c>
      <c r="K254" s="11" t="s">
        <v>23</v>
      </c>
      <c r="L254" s="11" t="s">
        <v>23</v>
      </c>
      <c r="M254" s="11" t="s">
        <v>93</v>
      </c>
    </row>
    <row r="255" spans="1:13" x14ac:dyDescent="0.2">
      <c r="A255" s="20" t="s">
        <v>336</v>
      </c>
      <c r="B255" s="9">
        <v>1550580</v>
      </c>
      <c r="C255" s="9">
        <v>1378848.24</v>
      </c>
      <c r="D255" s="9">
        <v>171731.76</v>
      </c>
      <c r="E255" s="10">
        <v>0</v>
      </c>
      <c r="F255" s="9">
        <v>1286485.2</v>
      </c>
      <c r="G255" s="9">
        <v>1286485.2</v>
      </c>
      <c r="H255" s="9">
        <v>1286485.2</v>
      </c>
      <c r="I255" s="9">
        <v>1378848.24</v>
      </c>
      <c r="J255" s="10">
        <v>0</v>
      </c>
      <c r="K255" s="11" t="s">
        <v>23</v>
      </c>
      <c r="L255" s="11" t="s">
        <v>23</v>
      </c>
      <c r="M255" s="11" t="s">
        <v>95</v>
      </c>
    </row>
    <row r="256" spans="1:13" x14ac:dyDescent="0.2">
      <c r="A256" s="20" t="s">
        <v>337</v>
      </c>
      <c r="B256" s="9">
        <v>47748462.340000004</v>
      </c>
      <c r="C256" s="9">
        <v>29645736.190000001</v>
      </c>
      <c r="D256" s="9">
        <v>18102726.149999999</v>
      </c>
      <c r="E256" s="9">
        <v>13946650.189999999</v>
      </c>
      <c r="F256" s="9">
        <v>16138080.84</v>
      </c>
      <c r="G256" s="9">
        <v>30084731.030000001</v>
      </c>
      <c r="H256" s="9">
        <v>30084731.030000001</v>
      </c>
      <c r="I256" s="9">
        <v>29645736.190000001</v>
      </c>
      <c r="J256" s="10">
        <v>0</v>
      </c>
      <c r="K256" s="11" t="s">
        <v>23</v>
      </c>
      <c r="L256" s="11" t="s">
        <v>24</v>
      </c>
      <c r="M256" s="11" t="s">
        <v>95</v>
      </c>
    </row>
    <row r="257" spans="1:13" ht="20.399999999999999" x14ac:dyDescent="0.2">
      <c r="A257" s="20" t="s">
        <v>338</v>
      </c>
      <c r="B257" s="9">
        <v>5444363.1799999997</v>
      </c>
      <c r="C257" s="9">
        <v>4812701.01</v>
      </c>
      <c r="D257" s="9">
        <v>631662.17000000004</v>
      </c>
      <c r="E257" s="9">
        <v>2514225.06</v>
      </c>
      <c r="F257" s="9">
        <v>2330006.2000000002</v>
      </c>
      <c r="G257" s="9">
        <v>4844231.25</v>
      </c>
      <c r="H257" s="9">
        <v>4844231.25</v>
      </c>
      <c r="I257" s="9">
        <v>4812701.01</v>
      </c>
      <c r="J257" s="10">
        <v>0</v>
      </c>
      <c r="K257" s="11" t="s">
        <v>23</v>
      </c>
      <c r="L257" s="11" t="s">
        <v>24</v>
      </c>
      <c r="M257" s="11" t="s">
        <v>95</v>
      </c>
    </row>
    <row r="258" spans="1:13" x14ac:dyDescent="0.2">
      <c r="A258" s="20" t="s">
        <v>339</v>
      </c>
      <c r="B258" s="9">
        <v>9826168.8699999992</v>
      </c>
      <c r="C258" s="9">
        <v>3552997.28</v>
      </c>
      <c r="D258" s="9">
        <v>6273171.5899999999</v>
      </c>
      <c r="E258" s="10">
        <v>0</v>
      </c>
      <c r="F258" s="9">
        <v>3559020.58</v>
      </c>
      <c r="G258" s="9">
        <v>3559020.58</v>
      </c>
      <c r="H258" s="9">
        <v>3559020.58</v>
      </c>
      <c r="I258" s="9">
        <v>3552997.28</v>
      </c>
      <c r="J258" s="10">
        <v>0</v>
      </c>
      <c r="K258" s="11" t="s">
        <v>23</v>
      </c>
      <c r="L258" s="11" t="s">
        <v>24</v>
      </c>
      <c r="M258" s="11" t="s">
        <v>95</v>
      </c>
    </row>
    <row r="259" spans="1:13" ht="20.399999999999999" x14ac:dyDescent="0.2">
      <c r="A259" s="20" t="s">
        <v>340</v>
      </c>
      <c r="B259" s="9">
        <v>4245385.87</v>
      </c>
      <c r="C259" s="9">
        <v>3337084.89</v>
      </c>
      <c r="D259" s="9">
        <v>908300.98</v>
      </c>
      <c r="E259" s="9">
        <v>676540.8</v>
      </c>
      <c r="F259" s="9">
        <v>2670326.73</v>
      </c>
      <c r="G259" s="9">
        <v>3346867.53</v>
      </c>
      <c r="H259" s="9">
        <v>3346867.53</v>
      </c>
      <c r="I259" s="9">
        <v>3337084.89</v>
      </c>
      <c r="J259" s="10">
        <v>0</v>
      </c>
      <c r="K259" s="11" t="s">
        <v>23</v>
      </c>
      <c r="L259" s="11" t="s">
        <v>24</v>
      </c>
      <c r="M259" s="11" t="s">
        <v>95</v>
      </c>
    </row>
    <row r="260" spans="1:13" ht="20.399999999999999" x14ac:dyDescent="0.2">
      <c r="A260" s="20" t="s">
        <v>341</v>
      </c>
      <c r="B260" s="9">
        <v>8490771.7400000002</v>
      </c>
      <c r="C260" s="9">
        <v>3630593.88</v>
      </c>
      <c r="D260" s="9">
        <v>4860177.8600000003</v>
      </c>
      <c r="E260" s="10">
        <v>0</v>
      </c>
      <c r="F260" s="9">
        <v>3931490.24</v>
      </c>
      <c r="G260" s="9">
        <v>3931490.24</v>
      </c>
      <c r="H260" s="9">
        <v>3931490.24</v>
      </c>
      <c r="I260" s="9">
        <v>3630593.88</v>
      </c>
      <c r="J260" s="10">
        <v>0</v>
      </c>
      <c r="K260" s="11" t="s">
        <v>23</v>
      </c>
      <c r="L260" s="11" t="s">
        <v>24</v>
      </c>
      <c r="M260" s="11" t="s">
        <v>95</v>
      </c>
    </row>
    <row r="261" spans="1:13" ht="20.399999999999999" x14ac:dyDescent="0.2">
      <c r="A261" s="20" t="s">
        <v>342</v>
      </c>
      <c r="B261" s="9">
        <v>45539716.759999998</v>
      </c>
      <c r="C261" s="9">
        <v>9403212.8800000008</v>
      </c>
      <c r="D261" s="9">
        <v>36136503.880000003</v>
      </c>
      <c r="E261" s="9">
        <v>7803552</v>
      </c>
      <c r="F261" s="9">
        <v>1726617.88</v>
      </c>
      <c r="G261" s="9">
        <v>9530169.8800000008</v>
      </c>
      <c r="H261" s="9">
        <v>9530169.8800000008</v>
      </c>
      <c r="I261" s="9">
        <v>9403212.8800000008</v>
      </c>
      <c r="J261" s="10">
        <v>0</v>
      </c>
      <c r="K261" s="11" t="s">
        <v>23</v>
      </c>
      <c r="L261" s="11" t="s">
        <v>24</v>
      </c>
      <c r="M261" s="11" t="s">
        <v>95</v>
      </c>
    </row>
    <row r="262" spans="1:13" ht="20.399999999999999" x14ac:dyDescent="0.2">
      <c r="A262" s="20" t="s">
        <v>343</v>
      </c>
      <c r="B262" s="9">
        <v>42048338.479999997</v>
      </c>
      <c r="C262" s="9">
        <v>3050270.33</v>
      </c>
      <c r="D262" s="9">
        <v>38998068.149999999</v>
      </c>
      <c r="E262" s="9">
        <v>1306602.6200000001</v>
      </c>
      <c r="F262" s="9">
        <v>1607087.41</v>
      </c>
      <c r="G262" s="9">
        <v>2913690.02</v>
      </c>
      <c r="H262" s="9">
        <v>2913690.02</v>
      </c>
      <c r="I262" s="9">
        <v>3050270.33</v>
      </c>
      <c r="J262" s="10">
        <v>0</v>
      </c>
      <c r="K262" s="11" t="s">
        <v>23</v>
      </c>
      <c r="L262" s="11" t="s">
        <v>23</v>
      </c>
      <c r="M262" s="11" t="s">
        <v>95</v>
      </c>
    </row>
    <row r="263" spans="1:13" x14ac:dyDescent="0.2">
      <c r="A263" s="20" t="s">
        <v>344</v>
      </c>
      <c r="B263" s="9">
        <v>1550580</v>
      </c>
      <c r="C263" s="9">
        <v>780137.82</v>
      </c>
      <c r="D263" s="9">
        <v>770442.18</v>
      </c>
      <c r="E263" s="10">
        <v>0</v>
      </c>
      <c r="F263" s="9">
        <v>872500.86</v>
      </c>
      <c r="G263" s="9">
        <v>872500.86</v>
      </c>
      <c r="H263" s="9">
        <v>872500.86</v>
      </c>
      <c r="I263" s="9">
        <v>780137.82</v>
      </c>
      <c r="J263" s="10">
        <v>0</v>
      </c>
      <c r="K263" s="11" t="s">
        <v>23</v>
      </c>
      <c r="L263" s="11" t="s">
        <v>24</v>
      </c>
      <c r="M263" s="11" t="s">
        <v>95</v>
      </c>
    </row>
    <row r="264" spans="1:13" x14ac:dyDescent="0.2">
      <c r="A264" s="20" t="s">
        <v>345</v>
      </c>
      <c r="B264" s="9">
        <v>1550580</v>
      </c>
      <c r="C264" s="9">
        <v>196454.72</v>
      </c>
      <c r="D264" s="9">
        <v>1354125.28</v>
      </c>
      <c r="E264" s="10">
        <v>0</v>
      </c>
      <c r="F264" s="9">
        <v>196454.72</v>
      </c>
      <c r="G264" s="9">
        <v>196454.72</v>
      </c>
      <c r="H264" s="9">
        <v>196454.72</v>
      </c>
      <c r="I264" s="9">
        <v>196454.72</v>
      </c>
      <c r="J264" s="10">
        <v>0</v>
      </c>
      <c r="K264" s="11" t="s">
        <v>23</v>
      </c>
      <c r="L264" s="11" t="s">
        <v>23</v>
      </c>
      <c r="M264" s="11" t="s">
        <v>95</v>
      </c>
    </row>
    <row r="265" spans="1:13" x14ac:dyDescent="0.2">
      <c r="A265" s="20" t="s">
        <v>346</v>
      </c>
      <c r="B265" s="9">
        <v>2524704</v>
      </c>
      <c r="C265" s="9">
        <v>1707888</v>
      </c>
      <c r="D265" s="9">
        <v>816816</v>
      </c>
      <c r="E265" s="9">
        <v>1707888</v>
      </c>
      <c r="F265" s="10">
        <v>0</v>
      </c>
      <c r="G265" s="9">
        <v>1707888</v>
      </c>
      <c r="H265" s="9">
        <v>1707888</v>
      </c>
      <c r="I265" s="9">
        <v>1707888</v>
      </c>
      <c r="J265" s="10">
        <v>0</v>
      </c>
      <c r="K265" s="11" t="s">
        <v>23</v>
      </c>
      <c r="L265" s="11" t="s">
        <v>23</v>
      </c>
      <c r="M265" s="11" t="s">
        <v>95</v>
      </c>
    </row>
    <row r="266" spans="1:13" x14ac:dyDescent="0.2">
      <c r="A266" s="20" t="s">
        <v>347</v>
      </c>
      <c r="B266" s="9">
        <v>1336608</v>
      </c>
      <c r="C266" s="10">
        <v>0</v>
      </c>
      <c r="D266" s="9">
        <v>1336608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1" t="s">
        <v>23</v>
      </c>
      <c r="L266" s="11" t="s">
        <v>23</v>
      </c>
      <c r="M266" s="11" t="s">
        <v>95</v>
      </c>
    </row>
    <row r="267" spans="1:13" x14ac:dyDescent="0.2">
      <c r="A267" s="20" t="s">
        <v>348</v>
      </c>
      <c r="B267" s="9">
        <v>1336608</v>
      </c>
      <c r="C267" s="10">
        <v>0</v>
      </c>
      <c r="D267" s="9">
        <v>1336608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1" t="s">
        <v>23</v>
      </c>
      <c r="L267" s="11" t="s">
        <v>23</v>
      </c>
      <c r="M267" s="11" t="s">
        <v>95</v>
      </c>
    </row>
    <row r="268" spans="1:13" ht="20.399999999999999" x14ac:dyDescent="0.2">
      <c r="A268" s="20" t="s">
        <v>349</v>
      </c>
      <c r="B268" s="9">
        <v>43029670.460000001</v>
      </c>
      <c r="C268" s="9">
        <v>23982634.239999998</v>
      </c>
      <c r="D268" s="9">
        <v>19047036.23</v>
      </c>
      <c r="E268" s="9">
        <v>9616941.7300000004</v>
      </c>
      <c r="F268" s="9">
        <v>14375510</v>
      </c>
      <c r="G268" s="9">
        <v>23992451.73</v>
      </c>
      <c r="H268" s="9">
        <v>23992451.73</v>
      </c>
      <c r="I268" s="9">
        <v>23982634.23</v>
      </c>
      <c r="J268" s="10">
        <v>0.01</v>
      </c>
      <c r="K268" s="11" t="s">
        <v>23</v>
      </c>
      <c r="L268" s="11" t="s">
        <v>24</v>
      </c>
      <c r="M268" s="11" t="s">
        <v>95</v>
      </c>
    </row>
    <row r="269" spans="1:13" x14ac:dyDescent="0.2">
      <c r="A269" s="20" t="s">
        <v>350</v>
      </c>
      <c r="B269" s="9">
        <v>32925059.100000001</v>
      </c>
      <c r="C269" s="9">
        <v>18734798.969999999</v>
      </c>
      <c r="D269" s="9">
        <v>14190260.130000001</v>
      </c>
      <c r="E269" s="9">
        <v>10588553.109999999</v>
      </c>
      <c r="F269" s="9">
        <v>8150018.0899999999</v>
      </c>
      <c r="G269" s="9">
        <v>18738571.210000001</v>
      </c>
      <c r="H269" s="9">
        <v>18738571.210000001</v>
      </c>
      <c r="I269" s="9">
        <v>18734798.91</v>
      </c>
      <c r="J269" s="10">
        <v>0.06</v>
      </c>
      <c r="K269" s="11" t="s">
        <v>23</v>
      </c>
      <c r="L269" s="11" t="s">
        <v>24</v>
      </c>
      <c r="M269" s="11" t="s">
        <v>95</v>
      </c>
    </row>
    <row r="270" spans="1:13" x14ac:dyDescent="0.2">
      <c r="A270" s="20" t="s">
        <v>351</v>
      </c>
      <c r="B270" s="9">
        <v>6679268.54</v>
      </c>
      <c r="C270" s="9">
        <v>5357154.67</v>
      </c>
      <c r="D270" s="9">
        <v>1322113.8700000001</v>
      </c>
      <c r="E270" s="9">
        <v>4776800</v>
      </c>
      <c r="F270" s="9">
        <v>580354.67000000004</v>
      </c>
      <c r="G270" s="9">
        <v>5357154.67</v>
      </c>
      <c r="H270" s="9">
        <v>5357154.67</v>
      </c>
      <c r="I270" s="9">
        <v>5357154.67</v>
      </c>
      <c r="J270" s="10">
        <v>0</v>
      </c>
      <c r="K270" s="11" t="s">
        <v>23</v>
      </c>
      <c r="L270" s="11" t="s">
        <v>23</v>
      </c>
      <c r="M270" s="11" t="s">
        <v>95</v>
      </c>
    </row>
    <row r="271" spans="1:13" x14ac:dyDescent="0.2">
      <c r="A271" s="20" t="s">
        <v>352</v>
      </c>
      <c r="B271" s="9">
        <v>5796650.9100000001</v>
      </c>
      <c r="C271" s="9">
        <v>5053369.0199999996</v>
      </c>
      <c r="D271" s="9">
        <v>743281.89</v>
      </c>
      <c r="E271" s="9">
        <v>4422600</v>
      </c>
      <c r="F271" s="9">
        <v>630769.02</v>
      </c>
      <c r="G271" s="9">
        <v>5053369.0199999996</v>
      </c>
      <c r="H271" s="9">
        <v>4922905.75</v>
      </c>
      <c r="I271" s="9">
        <v>5053369.0199999996</v>
      </c>
      <c r="J271" s="10">
        <v>0</v>
      </c>
      <c r="K271" s="11" t="s">
        <v>23</v>
      </c>
      <c r="L271" s="11" t="s">
        <v>23</v>
      </c>
      <c r="M271" s="11" t="s">
        <v>95</v>
      </c>
    </row>
    <row r="272" spans="1:13" x14ac:dyDescent="0.2">
      <c r="A272" s="20" t="s">
        <v>353</v>
      </c>
      <c r="B272" s="9">
        <v>5796650.9100000001</v>
      </c>
      <c r="C272" s="9">
        <v>5191212.67</v>
      </c>
      <c r="D272" s="9">
        <v>605438.24</v>
      </c>
      <c r="E272" s="9">
        <v>4422600</v>
      </c>
      <c r="F272" s="9">
        <v>744691.29</v>
      </c>
      <c r="G272" s="9">
        <v>5167291.29</v>
      </c>
      <c r="H272" s="9">
        <v>5167291.29</v>
      </c>
      <c r="I272" s="9">
        <v>5191212.67</v>
      </c>
      <c r="J272" s="10">
        <v>0</v>
      </c>
      <c r="K272" s="11" t="s">
        <v>23</v>
      </c>
      <c r="L272" s="11" t="s">
        <v>23</v>
      </c>
      <c r="M272" s="11" t="s">
        <v>95</v>
      </c>
    </row>
    <row r="273" spans="1:13" x14ac:dyDescent="0.2">
      <c r="A273" s="20" t="s">
        <v>354</v>
      </c>
      <c r="B273" s="9">
        <v>16800000</v>
      </c>
      <c r="C273" s="9">
        <v>1920000</v>
      </c>
      <c r="D273" s="9">
        <v>14880000</v>
      </c>
      <c r="E273" s="9">
        <v>1919999.99</v>
      </c>
      <c r="F273" s="10">
        <v>0</v>
      </c>
      <c r="G273" s="9">
        <v>1919999.99</v>
      </c>
      <c r="H273" s="9">
        <v>1919999.99</v>
      </c>
      <c r="I273" s="9">
        <v>1919999.99</v>
      </c>
      <c r="J273" s="10">
        <v>0.01</v>
      </c>
      <c r="K273" s="11" t="s">
        <v>23</v>
      </c>
      <c r="L273" s="11" t="s">
        <v>23</v>
      </c>
      <c r="M273" s="11" t="s">
        <v>95</v>
      </c>
    </row>
    <row r="274" spans="1:13" x14ac:dyDescent="0.2">
      <c r="A274" s="20" t="s">
        <v>355</v>
      </c>
      <c r="B274" s="10">
        <v>0</v>
      </c>
      <c r="C274" s="9">
        <v>3142741</v>
      </c>
      <c r="D274" s="9">
        <v>-3142741</v>
      </c>
      <c r="E274" s="9">
        <v>3142741</v>
      </c>
      <c r="F274" s="10">
        <v>0</v>
      </c>
      <c r="G274" s="9">
        <v>3142741</v>
      </c>
      <c r="H274" s="9">
        <v>3142741</v>
      </c>
      <c r="I274" s="9">
        <v>3142741</v>
      </c>
      <c r="J274" s="10">
        <v>0</v>
      </c>
      <c r="K274" s="11" t="s">
        <v>23</v>
      </c>
      <c r="L274" s="11" t="s">
        <v>23</v>
      </c>
      <c r="M274" s="11" t="s">
        <v>95</v>
      </c>
    </row>
    <row r="275" spans="1:13" x14ac:dyDescent="0.2">
      <c r="A275" s="20" t="s">
        <v>356</v>
      </c>
      <c r="B275" s="10">
        <v>0</v>
      </c>
      <c r="C275" s="9">
        <v>4298907.92</v>
      </c>
      <c r="D275" s="9">
        <v>-4298907.92</v>
      </c>
      <c r="E275" s="9">
        <v>4298907.92</v>
      </c>
      <c r="F275" s="10">
        <v>0</v>
      </c>
      <c r="G275" s="9">
        <v>4298907.92</v>
      </c>
      <c r="H275" s="9">
        <v>4298907.92</v>
      </c>
      <c r="I275" s="9">
        <v>4298907.92</v>
      </c>
      <c r="J275" s="10">
        <v>0</v>
      </c>
      <c r="K275" s="11" t="s">
        <v>23</v>
      </c>
      <c r="L275" s="11" t="s">
        <v>23</v>
      </c>
      <c r="M275" s="11" t="s">
        <v>95</v>
      </c>
    </row>
    <row r="276" spans="1:13" ht="20.399999999999999" x14ac:dyDescent="0.2">
      <c r="A276" s="20" t="s">
        <v>357</v>
      </c>
      <c r="B276" s="10">
        <v>0</v>
      </c>
      <c r="C276" s="9">
        <v>1973802.86</v>
      </c>
      <c r="D276" s="9">
        <v>-1973802.86</v>
      </c>
      <c r="E276" s="9">
        <v>1973802.86</v>
      </c>
      <c r="F276" s="10">
        <v>0</v>
      </c>
      <c r="G276" s="9">
        <v>1973802.86</v>
      </c>
      <c r="H276" s="9">
        <v>1973802.86</v>
      </c>
      <c r="I276" s="9">
        <v>1973802.86</v>
      </c>
      <c r="J276" s="10">
        <v>0</v>
      </c>
      <c r="K276" s="11" t="s">
        <v>23</v>
      </c>
      <c r="L276" s="11" t="s">
        <v>23</v>
      </c>
      <c r="M276" s="11" t="s">
        <v>95</v>
      </c>
    </row>
    <row r="277" spans="1:13" ht="20.399999999999999" x14ac:dyDescent="0.2">
      <c r="A277" s="20" t="s">
        <v>358</v>
      </c>
      <c r="B277" s="10">
        <v>0</v>
      </c>
      <c r="C277" s="9">
        <v>1480352.14</v>
      </c>
      <c r="D277" s="9">
        <v>-1480352.14</v>
      </c>
      <c r="E277" s="9">
        <v>1480352.14</v>
      </c>
      <c r="F277" s="10">
        <v>0</v>
      </c>
      <c r="G277" s="9">
        <v>1480352.14</v>
      </c>
      <c r="H277" s="9">
        <v>1480352.14</v>
      </c>
      <c r="I277" s="9">
        <v>1480352.14</v>
      </c>
      <c r="J277" s="10">
        <v>0</v>
      </c>
      <c r="K277" s="11" t="s">
        <v>23</v>
      </c>
      <c r="L277" s="11" t="s">
        <v>23</v>
      </c>
      <c r="M277" s="11" t="s">
        <v>95</v>
      </c>
    </row>
    <row r="278" spans="1:13" ht="20.399999999999999" x14ac:dyDescent="0.2">
      <c r="A278" s="20" t="s">
        <v>359</v>
      </c>
      <c r="B278" s="10">
        <v>0</v>
      </c>
      <c r="C278" s="9">
        <v>1538670.06</v>
      </c>
      <c r="D278" s="9">
        <v>-1538670.06</v>
      </c>
      <c r="E278" s="9">
        <v>1538670.06</v>
      </c>
      <c r="F278" s="10">
        <v>0</v>
      </c>
      <c r="G278" s="9">
        <v>1538670.06</v>
      </c>
      <c r="H278" s="9">
        <v>1538670.06</v>
      </c>
      <c r="I278" s="9">
        <v>1538670.06</v>
      </c>
      <c r="J278" s="10">
        <v>0</v>
      </c>
      <c r="K278" s="11" t="s">
        <v>23</v>
      </c>
      <c r="L278" s="11" t="s">
        <v>23</v>
      </c>
      <c r="M278" s="11" t="s">
        <v>95</v>
      </c>
    </row>
    <row r="279" spans="1:13" x14ac:dyDescent="0.2">
      <c r="A279" s="20" t="s">
        <v>360</v>
      </c>
      <c r="B279" s="10">
        <v>0</v>
      </c>
      <c r="C279" s="9">
        <v>825000</v>
      </c>
      <c r="D279" s="9">
        <v>-825000</v>
      </c>
      <c r="E279" s="9">
        <v>825000</v>
      </c>
      <c r="F279" s="10">
        <v>0</v>
      </c>
      <c r="G279" s="9">
        <v>825000</v>
      </c>
      <c r="H279" s="9">
        <v>825000</v>
      </c>
      <c r="I279" s="9">
        <v>825000</v>
      </c>
      <c r="J279" s="10">
        <v>0</v>
      </c>
      <c r="K279" s="11" t="s">
        <v>23</v>
      </c>
      <c r="L279" s="11" t="s">
        <v>23</v>
      </c>
      <c r="M279" s="11" t="s">
        <v>95</v>
      </c>
    </row>
    <row r="280" spans="1:13" x14ac:dyDescent="0.2">
      <c r="A280" s="20" t="s">
        <v>361</v>
      </c>
      <c r="B280" s="10">
        <v>0</v>
      </c>
      <c r="C280" s="9">
        <v>2785324.63</v>
      </c>
      <c r="D280" s="9">
        <v>-2785324.63</v>
      </c>
      <c r="E280" s="10">
        <v>0</v>
      </c>
      <c r="F280" s="9">
        <v>2724169.42</v>
      </c>
      <c r="G280" s="9">
        <v>2724169.42</v>
      </c>
      <c r="H280" s="9">
        <v>2712281.5</v>
      </c>
      <c r="I280" s="9">
        <v>2785324.63</v>
      </c>
      <c r="J280" s="10">
        <v>0</v>
      </c>
      <c r="K280" s="11" t="s">
        <v>23</v>
      </c>
      <c r="L280" s="11" t="s">
        <v>23</v>
      </c>
      <c r="M280" s="11" t="s">
        <v>95</v>
      </c>
    </row>
    <row r="281" spans="1:13" ht="20.399999999999999" x14ac:dyDescent="0.2">
      <c r="A281" s="20" t="s">
        <v>362</v>
      </c>
      <c r="B281" s="10">
        <v>0</v>
      </c>
      <c r="C281" s="9">
        <v>16903041.75</v>
      </c>
      <c r="D281" s="9">
        <v>-16903041.75</v>
      </c>
      <c r="E281" s="10">
        <v>0</v>
      </c>
      <c r="F281" s="9">
        <v>16939032.149999999</v>
      </c>
      <c r="G281" s="9">
        <v>16939032.149999999</v>
      </c>
      <c r="H281" s="9">
        <v>16939032.149999999</v>
      </c>
      <c r="I281" s="9">
        <v>16903041.75</v>
      </c>
      <c r="J281" s="10">
        <v>0</v>
      </c>
      <c r="K281" s="11" t="s">
        <v>23</v>
      </c>
      <c r="L281" s="11" t="s">
        <v>24</v>
      </c>
      <c r="M281" s="11" t="s">
        <v>95</v>
      </c>
    </row>
    <row r="282" spans="1:13" x14ac:dyDescent="0.2">
      <c r="A282" s="20" t="s">
        <v>363</v>
      </c>
      <c r="B282" s="10">
        <v>0</v>
      </c>
      <c r="C282" s="9">
        <v>3000000</v>
      </c>
      <c r="D282" s="9">
        <v>-3000000</v>
      </c>
      <c r="E282" s="9">
        <v>5795300</v>
      </c>
      <c r="F282" s="10">
        <v>0</v>
      </c>
      <c r="G282" s="9">
        <v>5795300</v>
      </c>
      <c r="H282" s="9">
        <v>3000000</v>
      </c>
      <c r="I282" s="9">
        <v>3000000</v>
      </c>
      <c r="J282" s="10">
        <v>0</v>
      </c>
      <c r="K282" s="11" t="s">
        <v>23</v>
      </c>
      <c r="L282" s="11" t="s">
        <v>24</v>
      </c>
      <c r="M282" s="11" t="s">
        <v>95</v>
      </c>
    </row>
    <row r="283" spans="1:13" x14ac:dyDescent="0.2">
      <c r="A283" s="13" t="s">
        <v>29</v>
      </c>
      <c r="B283" s="15">
        <v>296641356.69</v>
      </c>
      <c r="C283" s="15">
        <v>222243054.31999999</v>
      </c>
      <c r="D283" s="15">
        <v>74398302.370000005</v>
      </c>
      <c r="E283" s="15">
        <v>111750989.77</v>
      </c>
      <c r="F283" s="15">
        <v>110340979.20999999</v>
      </c>
      <c r="G283" s="15">
        <v>222091968.97999999</v>
      </c>
      <c r="H283" s="15">
        <v>222091968.97999999</v>
      </c>
      <c r="I283" s="15">
        <v>222243052.59</v>
      </c>
      <c r="J283" s="14">
        <v>1.72</v>
      </c>
      <c r="K283" s="16"/>
      <c r="L283" s="16"/>
      <c r="M283" s="16"/>
    </row>
    <row r="284" spans="1:13" ht="20.399999999999999" x14ac:dyDescent="0.2">
      <c r="A284" s="20" t="s">
        <v>364</v>
      </c>
      <c r="B284" s="9">
        <v>35823274.030000001</v>
      </c>
      <c r="C284" s="9">
        <v>43016179.460000001</v>
      </c>
      <c r="D284" s="9">
        <v>-7192905.4299999997</v>
      </c>
      <c r="E284" s="9">
        <v>16797423.18</v>
      </c>
      <c r="F284" s="9">
        <v>26198775.68</v>
      </c>
      <c r="G284" s="9">
        <v>42996198.859999999</v>
      </c>
      <c r="H284" s="9">
        <v>42996198.859999999</v>
      </c>
      <c r="I284" s="9">
        <v>43016179.460000001</v>
      </c>
      <c r="J284" s="10">
        <v>0</v>
      </c>
      <c r="K284" s="11" t="s">
        <v>23</v>
      </c>
      <c r="L284" s="11" t="s">
        <v>23</v>
      </c>
      <c r="M284" s="11" t="s">
        <v>95</v>
      </c>
    </row>
    <row r="285" spans="1:13" ht="20.399999999999999" x14ac:dyDescent="0.2">
      <c r="A285" s="20" t="s">
        <v>365</v>
      </c>
      <c r="B285" s="9">
        <v>26736959.68</v>
      </c>
      <c r="C285" s="9">
        <v>11974136.029999999</v>
      </c>
      <c r="D285" s="9">
        <v>14762823.640000001</v>
      </c>
      <c r="E285" s="9">
        <v>11359085</v>
      </c>
      <c r="F285" s="9">
        <v>619131.02</v>
      </c>
      <c r="G285" s="9">
        <v>11978216.02</v>
      </c>
      <c r="H285" s="9">
        <v>11978216.02</v>
      </c>
      <c r="I285" s="9">
        <v>11974136.02</v>
      </c>
      <c r="J285" s="10">
        <v>0.01</v>
      </c>
      <c r="K285" s="11" t="s">
        <v>23</v>
      </c>
      <c r="L285" s="11" t="s">
        <v>24</v>
      </c>
      <c r="M285" s="11" t="s">
        <v>95</v>
      </c>
    </row>
    <row r="286" spans="1:13" x14ac:dyDescent="0.2">
      <c r="A286" s="20" t="s">
        <v>366</v>
      </c>
      <c r="B286" s="9">
        <v>3246314.51</v>
      </c>
      <c r="C286" s="9">
        <v>325000</v>
      </c>
      <c r="D286" s="9">
        <v>2921314.51</v>
      </c>
      <c r="E286" s="9">
        <v>325000</v>
      </c>
      <c r="F286" s="10">
        <v>0</v>
      </c>
      <c r="G286" s="9">
        <v>325000</v>
      </c>
      <c r="H286" s="9">
        <v>325000</v>
      </c>
      <c r="I286" s="9">
        <v>325000</v>
      </c>
      <c r="J286" s="10">
        <v>0</v>
      </c>
      <c r="K286" s="11" t="s">
        <v>23</v>
      </c>
      <c r="L286" s="11" t="s">
        <v>23</v>
      </c>
      <c r="M286" s="11" t="s">
        <v>95</v>
      </c>
    </row>
    <row r="287" spans="1:13" x14ac:dyDescent="0.2">
      <c r="A287" s="20" t="s">
        <v>367</v>
      </c>
      <c r="B287" s="9">
        <v>16655237.189999999</v>
      </c>
      <c r="C287" s="9">
        <v>15568320.84</v>
      </c>
      <c r="D287" s="9">
        <v>1086916.3500000001</v>
      </c>
      <c r="E287" s="9">
        <v>2438784</v>
      </c>
      <c r="F287" s="9">
        <v>13133858.369999999</v>
      </c>
      <c r="G287" s="9">
        <v>15572642.369999999</v>
      </c>
      <c r="H287" s="9">
        <v>15572642.369999999</v>
      </c>
      <c r="I287" s="9">
        <v>15568320.84</v>
      </c>
      <c r="J287" s="10">
        <v>0</v>
      </c>
      <c r="K287" s="11" t="s">
        <v>23</v>
      </c>
      <c r="L287" s="11" t="s">
        <v>24</v>
      </c>
      <c r="M287" s="11" t="s">
        <v>95</v>
      </c>
    </row>
    <row r="288" spans="1:13" x14ac:dyDescent="0.2">
      <c r="A288" s="20" t="s">
        <v>368</v>
      </c>
      <c r="B288" s="9">
        <v>2568743.5</v>
      </c>
      <c r="C288" s="9">
        <v>1402600</v>
      </c>
      <c r="D288" s="9">
        <v>1166143.5</v>
      </c>
      <c r="E288" s="9">
        <v>1402600</v>
      </c>
      <c r="F288" s="10">
        <v>0</v>
      </c>
      <c r="G288" s="9">
        <v>1402600</v>
      </c>
      <c r="H288" s="9">
        <v>1402600</v>
      </c>
      <c r="I288" s="9">
        <v>1402600</v>
      </c>
      <c r="J288" s="10">
        <v>0</v>
      </c>
      <c r="K288" s="11" t="s">
        <v>23</v>
      </c>
      <c r="L288" s="11" t="s">
        <v>23</v>
      </c>
      <c r="M288" s="11" t="s">
        <v>95</v>
      </c>
    </row>
    <row r="289" spans="1:13" x14ac:dyDescent="0.2">
      <c r="A289" s="20" t="s">
        <v>369</v>
      </c>
      <c r="B289" s="9">
        <v>736460.4</v>
      </c>
      <c r="C289" s="9">
        <v>93600</v>
      </c>
      <c r="D289" s="9">
        <v>642860.4</v>
      </c>
      <c r="E289" s="9">
        <v>93600</v>
      </c>
      <c r="F289" s="10">
        <v>0</v>
      </c>
      <c r="G289" s="9">
        <v>93600</v>
      </c>
      <c r="H289" s="9">
        <v>93600</v>
      </c>
      <c r="I289" s="9">
        <v>93600</v>
      </c>
      <c r="J289" s="10">
        <v>0</v>
      </c>
      <c r="K289" s="11" t="s">
        <v>23</v>
      </c>
      <c r="L289" s="11" t="s">
        <v>23</v>
      </c>
      <c r="M289" s="11" t="s">
        <v>95</v>
      </c>
    </row>
    <row r="290" spans="1:13" x14ac:dyDescent="0.2">
      <c r="A290" s="20" t="s">
        <v>370</v>
      </c>
      <c r="B290" s="9">
        <v>7851028.3799999999</v>
      </c>
      <c r="C290" s="9">
        <v>4421850</v>
      </c>
      <c r="D290" s="9">
        <v>3429178.38</v>
      </c>
      <c r="E290" s="9">
        <v>2649600</v>
      </c>
      <c r="F290" s="9">
        <v>1772250</v>
      </c>
      <c r="G290" s="9">
        <v>4421850</v>
      </c>
      <c r="H290" s="9">
        <v>4421850</v>
      </c>
      <c r="I290" s="9">
        <v>4421850</v>
      </c>
      <c r="J290" s="10">
        <v>0</v>
      </c>
      <c r="K290" s="11" t="s">
        <v>23</v>
      </c>
      <c r="L290" s="11" t="s">
        <v>23</v>
      </c>
      <c r="M290" s="11" t="s">
        <v>95</v>
      </c>
    </row>
    <row r="291" spans="1:13" x14ac:dyDescent="0.2">
      <c r="A291" s="20" t="s">
        <v>371</v>
      </c>
      <c r="B291" s="9">
        <v>4063194.98</v>
      </c>
      <c r="C291" s="9">
        <v>2309604.0099999998</v>
      </c>
      <c r="D291" s="9">
        <v>1753590.97</v>
      </c>
      <c r="E291" s="9">
        <v>2136960</v>
      </c>
      <c r="F291" s="9">
        <v>172644.01</v>
      </c>
      <c r="G291" s="9">
        <v>2309604.0099999998</v>
      </c>
      <c r="H291" s="9">
        <v>2309604.0099999998</v>
      </c>
      <c r="I291" s="9">
        <v>2309604.0099999998</v>
      </c>
      <c r="J291" s="10">
        <v>0</v>
      </c>
      <c r="K291" s="11" t="s">
        <v>23</v>
      </c>
      <c r="L291" s="11" t="s">
        <v>23</v>
      </c>
      <c r="M291" s="11" t="s">
        <v>95</v>
      </c>
    </row>
    <row r="292" spans="1:13" ht="20.399999999999999" x14ac:dyDescent="0.2">
      <c r="A292" s="20" t="s">
        <v>372</v>
      </c>
      <c r="B292" s="9">
        <v>25929128.079999998</v>
      </c>
      <c r="C292" s="9">
        <v>23993286.66</v>
      </c>
      <c r="D292" s="9">
        <v>1935841.42</v>
      </c>
      <c r="E292" s="9">
        <v>11706790</v>
      </c>
      <c r="F292" s="9">
        <v>12276514.84</v>
      </c>
      <c r="G292" s="9">
        <v>23983304.84</v>
      </c>
      <c r="H292" s="9">
        <v>23983304.84</v>
      </c>
      <c r="I292" s="9">
        <v>23993286.66</v>
      </c>
      <c r="J292" s="10">
        <v>0</v>
      </c>
      <c r="K292" s="11" t="s">
        <v>23</v>
      </c>
      <c r="L292" s="11" t="s">
        <v>23</v>
      </c>
      <c r="M292" s="11" t="s">
        <v>95</v>
      </c>
    </row>
    <row r="293" spans="1:13" ht="20.399999999999999" x14ac:dyDescent="0.2">
      <c r="A293" s="20" t="s">
        <v>373</v>
      </c>
      <c r="B293" s="9">
        <v>17312451.329999998</v>
      </c>
      <c r="C293" s="9">
        <v>2115818.39</v>
      </c>
      <c r="D293" s="9">
        <v>15196632.939999999</v>
      </c>
      <c r="E293" s="10">
        <v>0</v>
      </c>
      <c r="F293" s="9">
        <v>2053890.31</v>
      </c>
      <c r="G293" s="9">
        <v>2053890.31</v>
      </c>
      <c r="H293" s="9">
        <v>2053890.31</v>
      </c>
      <c r="I293" s="9">
        <v>2115818.39</v>
      </c>
      <c r="J293" s="10">
        <v>0</v>
      </c>
      <c r="K293" s="11" t="s">
        <v>23</v>
      </c>
      <c r="L293" s="11" t="s">
        <v>23</v>
      </c>
      <c r="M293" s="11" t="s">
        <v>95</v>
      </c>
    </row>
    <row r="294" spans="1:13" x14ac:dyDescent="0.2">
      <c r="A294" s="20" t="s">
        <v>374</v>
      </c>
      <c r="B294" s="9">
        <v>2446497.89</v>
      </c>
      <c r="C294" s="9">
        <v>1727904.82</v>
      </c>
      <c r="D294" s="9">
        <v>718593.07</v>
      </c>
      <c r="E294" s="9">
        <v>326494.48</v>
      </c>
      <c r="F294" s="9">
        <v>1439900</v>
      </c>
      <c r="G294" s="9">
        <v>1766394.48</v>
      </c>
      <c r="H294" s="9">
        <v>1766394.48</v>
      </c>
      <c r="I294" s="9">
        <v>1727904.82</v>
      </c>
      <c r="J294" s="10">
        <v>0</v>
      </c>
      <c r="K294" s="11" t="s">
        <v>23</v>
      </c>
      <c r="L294" s="11" t="s">
        <v>24</v>
      </c>
      <c r="M294" s="11" t="s">
        <v>95</v>
      </c>
    </row>
    <row r="295" spans="1:13" x14ac:dyDescent="0.2">
      <c r="A295" s="20" t="s">
        <v>375</v>
      </c>
      <c r="B295" s="9">
        <v>17241701.829999998</v>
      </c>
      <c r="C295" s="9">
        <v>17378600.469999999</v>
      </c>
      <c r="D295" s="9">
        <v>-136898.64000000001</v>
      </c>
      <c r="E295" s="9">
        <v>3618420</v>
      </c>
      <c r="F295" s="9">
        <v>14096755.17</v>
      </c>
      <c r="G295" s="9">
        <v>17715175.170000002</v>
      </c>
      <c r="H295" s="9">
        <v>17715175.170000002</v>
      </c>
      <c r="I295" s="9">
        <v>17378600.469999999</v>
      </c>
      <c r="J295" s="10">
        <v>0</v>
      </c>
      <c r="K295" s="11" t="s">
        <v>23</v>
      </c>
      <c r="L295" s="11" t="s">
        <v>24</v>
      </c>
      <c r="M295" s="11" t="s">
        <v>95</v>
      </c>
    </row>
    <row r="296" spans="1:13" x14ac:dyDescent="0.2">
      <c r="A296" s="20" t="s">
        <v>376</v>
      </c>
      <c r="B296" s="9">
        <v>3844650.53</v>
      </c>
      <c r="C296" s="9">
        <v>2064000</v>
      </c>
      <c r="D296" s="9">
        <v>1780650.53</v>
      </c>
      <c r="E296" s="9">
        <v>2064000</v>
      </c>
      <c r="F296" s="10">
        <v>0</v>
      </c>
      <c r="G296" s="9">
        <v>2064000</v>
      </c>
      <c r="H296" s="9">
        <v>2064000</v>
      </c>
      <c r="I296" s="9">
        <v>2064000</v>
      </c>
      <c r="J296" s="10">
        <v>0</v>
      </c>
      <c r="K296" s="11" t="s">
        <v>23</v>
      </c>
      <c r="L296" s="11" t="s">
        <v>23</v>
      </c>
      <c r="M296" s="11" t="s">
        <v>93</v>
      </c>
    </row>
    <row r="297" spans="1:13" x14ac:dyDescent="0.2">
      <c r="A297" s="20" t="s">
        <v>377</v>
      </c>
      <c r="B297" s="9">
        <v>1472920.8</v>
      </c>
      <c r="C297" s="9">
        <v>187200</v>
      </c>
      <c r="D297" s="9">
        <v>1285720.8</v>
      </c>
      <c r="E297" s="9">
        <v>187200</v>
      </c>
      <c r="F297" s="10">
        <v>0</v>
      </c>
      <c r="G297" s="9">
        <v>187200</v>
      </c>
      <c r="H297" s="9">
        <v>187200</v>
      </c>
      <c r="I297" s="9">
        <v>187200</v>
      </c>
      <c r="J297" s="10">
        <v>0</v>
      </c>
      <c r="K297" s="11" t="s">
        <v>23</v>
      </c>
      <c r="L297" s="11" t="s">
        <v>23</v>
      </c>
      <c r="M297" s="11" t="s">
        <v>93</v>
      </c>
    </row>
    <row r="298" spans="1:13" x14ac:dyDescent="0.2">
      <c r="A298" s="20" t="s">
        <v>378</v>
      </c>
      <c r="B298" s="9">
        <v>383814.29</v>
      </c>
      <c r="C298" s="10">
        <v>0</v>
      </c>
      <c r="D298" s="9">
        <v>383814.29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1" t="s">
        <v>23</v>
      </c>
      <c r="L298" s="11" t="s">
        <v>23</v>
      </c>
      <c r="M298" s="11" t="s">
        <v>95</v>
      </c>
    </row>
    <row r="299" spans="1:13" x14ac:dyDescent="0.2">
      <c r="A299" s="20" t="s">
        <v>379</v>
      </c>
      <c r="B299" s="9">
        <v>14221182.43</v>
      </c>
      <c r="C299" s="9">
        <v>7825391.1399999997</v>
      </c>
      <c r="D299" s="9">
        <v>6395791.29</v>
      </c>
      <c r="E299" s="9">
        <v>7771538.8799999999</v>
      </c>
      <c r="F299" s="9">
        <v>53852.26</v>
      </c>
      <c r="G299" s="9">
        <v>7825391.1399999997</v>
      </c>
      <c r="H299" s="9">
        <v>7825391.1399999997</v>
      </c>
      <c r="I299" s="9">
        <v>7825391.1399999997</v>
      </c>
      <c r="J299" s="10">
        <v>0</v>
      </c>
      <c r="K299" s="11" t="s">
        <v>23</v>
      </c>
      <c r="L299" s="11" t="s">
        <v>23</v>
      </c>
      <c r="M299" s="11" t="s">
        <v>95</v>
      </c>
    </row>
    <row r="300" spans="1:13" x14ac:dyDescent="0.2">
      <c r="A300" s="20" t="s">
        <v>380</v>
      </c>
      <c r="B300" s="9">
        <v>5888271.2800000003</v>
      </c>
      <c r="C300" s="9">
        <v>4453092.8600000003</v>
      </c>
      <c r="D300" s="9">
        <v>1435178.42</v>
      </c>
      <c r="E300" s="9">
        <v>2246400</v>
      </c>
      <c r="F300" s="9">
        <v>2236177.6800000002</v>
      </c>
      <c r="G300" s="9">
        <v>4482577.68</v>
      </c>
      <c r="H300" s="9">
        <v>4482577.68</v>
      </c>
      <c r="I300" s="9">
        <v>4453092.8600000003</v>
      </c>
      <c r="J300" s="10">
        <v>0</v>
      </c>
      <c r="K300" s="11" t="s">
        <v>23</v>
      </c>
      <c r="L300" s="11" t="s">
        <v>24</v>
      </c>
      <c r="M300" s="11" t="s">
        <v>95</v>
      </c>
    </row>
    <row r="301" spans="1:13" ht="20.399999999999999" x14ac:dyDescent="0.2">
      <c r="A301" s="20" t="s">
        <v>381</v>
      </c>
      <c r="B301" s="9">
        <v>22063380.48</v>
      </c>
      <c r="C301" s="9">
        <v>22201658.219999999</v>
      </c>
      <c r="D301" s="9">
        <v>-138277.74</v>
      </c>
      <c r="E301" s="9">
        <v>11158419.85</v>
      </c>
      <c r="F301" s="9">
        <v>11260283.140000001</v>
      </c>
      <c r="G301" s="9">
        <v>22418702.989999998</v>
      </c>
      <c r="H301" s="9">
        <v>22418702.989999998</v>
      </c>
      <c r="I301" s="9">
        <v>22201658.219999999</v>
      </c>
      <c r="J301" s="10">
        <v>0</v>
      </c>
      <c r="K301" s="11" t="s">
        <v>23</v>
      </c>
      <c r="L301" s="11" t="s">
        <v>24</v>
      </c>
      <c r="M301" s="11" t="s">
        <v>95</v>
      </c>
    </row>
    <row r="302" spans="1:13" ht="20.399999999999999" x14ac:dyDescent="0.2">
      <c r="A302" s="20" t="s">
        <v>382</v>
      </c>
      <c r="B302" s="9">
        <v>17312451.329999998</v>
      </c>
      <c r="C302" s="10">
        <v>0</v>
      </c>
      <c r="D302" s="9">
        <v>17312451.329999998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1" t="s">
        <v>23</v>
      </c>
      <c r="L302" s="11" t="s">
        <v>23</v>
      </c>
      <c r="M302" s="11" t="s">
        <v>95</v>
      </c>
    </row>
    <row r="303" spans="1:13" x14ac:dyDescent="0.2">
      <c r="A303" s="20" t="s">
        <v>383</v>
      </c>
      <c r="B303" s="9">
        <v>2446497.89</v>
      </c>
      <c r="C303" s="9">
        <v>12163041.43</v>
      </c>
      <c r="D303" s="9">
        <v>-9716543.5399999991</v>
      </c>
      <c r="E303" s="9">
        <v>279840</v>
      </c>
      <c r="F303" s="9">
        <v>11361506.439999999</v>
      </c>
      <c r="G303" s="9">
        <v>11641346.439999999</v>
      </c>
      <c r="H303" s="9">
        <v>11641346.439999999</v>
      </c>
      <c r="I303" s="9">
        <v>12163041.42</v>
      </c>
      <c r="J303" s="10">
        <v>0</v>
      </c>
      <c r="K303" s="11" t="s">
        <v>23</v>
      </c>
      <c r="L303" s="11" t="s">
        <v>23</v>
      </c>
      <c r="M303" s="11" t="s">
        <v>95</v>
      </c>
    </row>
    <row r="304" spans="1:13" x14ac:dyDescent="0.2">
      <c r="A304" s="20" t="s">
        <v>384</v>
      </c>
      <c r="B304" s="9">
        <v>17241701.829999998</v>
      </c>
      <c r="C304" s="9">
        <v>12723818.810000001</v>
      </c>
      <c r="D304" s="9">
        <v>4517883.0199999996</v>
      </c>
      <c r="E304" s="9">
        <v>2753706.7</v>
      </c>
      <c r="F304" s="9">
        <v>9761948.1899999995</v>
      </c>
      <c r="G304" s="9">
        <v>12515654.890000001</v>
      </c>
      <c r="H304" s="9">
        <v>12515654.890000001</v>
      </c>
      <c r="I304" s="9">
        <v>12723818.800000001</v>
      </c>
      <c r="J304" s="10">
        <v>0</v>
      </c>
      <c r="K304" s="11" t="s">
        <v>23</v>
      </c>
      <c r="L304" s="11" t="s">
        <v>23</v>
      </c>
      <c r="M304" s="11" t="s">
        <v>95</v>
      </c>
    </row>
    <row r="305" spans="1:13" x14ac:dyDescent="0.2">
      <c r="A305" s="20" t="s">
        <v>385</v>
      </c>
      <c r="B305" s="9">
        <v>3844650.53</v>
      </c>
      <c r="C305" s="9">
        <v>1728000</v>
      </c>
      <c r="D305" s="9">
        <v>2116650.5299999998</v>
      </c>
      <c r="E305" s="9">
        <v>1728000</v>
      </c>
      <c r="F305" s="10">
        <v>0</v>
      </c>
      <c r="G305" s="9">
        <v>1728000</v>
      </c>
      <c r="H305" s="9">
        <v>1728000</v>
      </c>
      <c r="I305" s="9">
        <v>1728000</v>
      </c>
      <c r="J305" s="10">
        <v>0</v>
      </c>
      <c r="K305" s="11" t="s">
        <v>23</v>
      </c>
      <c r="L305" s="11" t="s">
        <v>23</v>
      </c>
      <c r="M305" s="11" t="s">
        <v>95</v>
      </c>
    </row>
    <row r="306" spans="1:13" x14ac:dyDescent="0.2">
      <c r="A306" s="20" t="s">
        <v>386</v>
      </c>
      <c r="B306" s="9">
        <v>1472920.8</v>
      </c>
      <c r="C306" s="9">
        <v>123600</v>
      </c>
      <c r="D306" s="9">
        <v>1349320.8</v>
      </c>
      <c r="E306" s="9">
        <v>123600</v>
      </c>
      <c r="F306" s="10">
        <v>0</v>
      </c>
      <c r="G306" s="9">
        <v>123600</v>
      </c>
      <c r="H306" s="9">
        <v>123600</v>
      </c>
      <c r="I306" s="9">
        <v>123600</v>
      </c>
      <c r="J306" s="10">
        <v>0</v>
      </c>
      <c r="K306" s="11" t="s">
        <v>23</v>
      </c>
      <c r="L306" s="11" t="s">
        <v>23</v>
      </c>
      <c r="M306" s="11" t="s">
        <v>95</v>
      </c>
    </row>
    <row r="307" spans="1:13" x14ac:dyDescent="0.2">
      <c r="A307" s="20" t="s">
        <v>387</v>
      </c>
      <c r="B307" s="9">
        <v>383814.29</v>
      </c>
      <c r="C307" s="9">
        <v>331266.25</v>
      </c>
      <c r="D307" s="9">
        <v>52548.04</v>
      </c>
      <c r="E307" s="10">
        <v>0</v>
      </c>
      <c r="F307" s="9">
        <v>331266.25</v>
      </c>
      <c r="G307" s="9">
        <v>331266.25</v>
      </c>
      <c r="H307" s="9">
        <v>331266.25</v>
      </c>
      <c r="I307" s="9">
        <v>331266.25</v>
      </c>
      <c r="J307" s="10">
        <v>0</v>
      </c>
      <c r="K307" s="11" t="s">
        <v>23</v>
      </c>
      <c r="L307" s="11" t="s">
        <v>23</v>
      </c>
      <c r="M307" s="11" t="s">
        <v>95</v>
      </c>
    </row>
    <row r="308" spans="1:13" x14ac:dyDescent="0.2">
      <c r="A308" s="20" t="s">
        <v>388</v>
      </c>
      <c r="B308" s="9">
        <v>14221182.43</v>
      </c>
      <c r="C308" s="9">
        <v>5810298</v>
      </c>
      <c r="D308" s="9">
        <v>8410884.4299999997</v>
      </c>
      <c r="E308" s="9">
        <v>5810298</v>
      </c>
      <c r="F308" s="10">
        <v>0</v>
      </c>
      <c r="G308" s="9">
        <v>5810298</v>
      </c>
      <c r="H308" s="9">
        <v>5810298</v>
      </c>
      <c r="I308" s="9">
        <v>5810298</v>
      </c>
      <c r="J308" s="10">
        <v>0</v>
      </c>
      <c r="K308" s="11" t="s">
        <v>23</v>
      </c>
      <c r="L308" s="11" t="s">
        <v>23</v>
      </c>
      <c r="M308" s="11" t="s">
        <v>95</v>
      </c>
    </row>
    <row r="309" spans="1:13" x14ac:dyDescent="0.2">
      <c r="A309" s="20" t="s">
        <v>389</v>
      </c>
      <c r="B309" s="9">
        <v>5888271.2800000003</v>
      </c>
      <c r="C309" s="9">
        <v>2732155</v>
      </c>
      <c r="D309" s="9">
        <v>3156116.28</v>
      </c>
      <c r="E309" s="9">
        <v>2289655</v>
      </c>
      <c r="F309" s="9">
        <v>442500</v>
      </c>
      <c r="G309" s="9">
        <v>2732155</v>
      </c>
      <c r="H309" s="9">
        <v>2732155</v>
      </c>
      <c r="I309" s="9">
        <v>2732155</v>
      </c>
      <c r="J309" s="10">
        <v>0</v>
      </c>
      <c r="K309" s="11" t="s">
        <v>23</v>
      </c>
      <c r="L309" s="11" t="s">
        <v>23</v>
      </c>
      <c r="M309" s="11" t="s">
        <v>95</v>
      </c>
    </row>
    <row r="310" spans="1:13" x14ac:dyDescent="0.2">
      <c r="A310" s="20" t="s">
        <v>390</v>
      </c>
      <c r="B310" s="9">
        <v>2275320</v>
      </c>
      <c r="C310" s="9">
        <v>2301581.83</v>
      </c>
      <c r="D310" s="9">
        <v>-26261.83</v>
      </c>
      <c r="E310" s="9">
        <v>1889577.69</v>
      </c>
      <c r="F310" s="9">
        <v>41181.14</v>
      </c>
      <c r="G310" s="9">
        <v>1930758.83</v>
      </c>
      <c r="H310" s="9">
        <v>1930758.83</v>
      </c>
      <c r="I310" s="9">
        <v>2301581.83</v>
      </c>
      <c r="J310" s="10">
        <v>0</v>
      </c>
      <c r="K310" s="11" t="s">
        <v>23</v>
      </c>
      <c r="L310" s="11" t="s">
        <v>23</v>
      </c>
      <c r="M310" s="11" t="s">
        <v>93</v>
      </c>
    </row>
    <row r="311" spans="1:13" x14ac:dyDescent="0.2">
      <c r="A311" s="20" t="s">
        <v>391</v>
      </c>
      <c r="B311" s="9">
        <v>1917608</v>
      </c>
      <c r="C311" s="9">
        <v>2318393.37</v>
      </c>
      <c r="D311" s="9">
        <v>-400785.37</v>
      </c>
      <c r="E311" s="9">
        <v>1628617.54</v>
      </c>
      <c r="F311" s="9">
        <v>507540.95</v>
      </c>
      <c r="G311" s="9">
        <v>2136158.4900000002</v>
      </c>
      <c r="H311" s="9">
        <v>2136158.4900000002</v>
      </c>
      <c r="I311" s="9">
        <v>2318393.37</v>
      </c>
      <c r="J311" s="10">
        <v>0</v>
      </c>
      <c r="K311" s="11" t="s">
        <v>23</v>
      </c>
      <c r="L311" s="11" t="s">
        <v>23</v>
      </c>
      <c r="M311" s="11" t="s">
        <v>95</v>
      </c>
    </row>
    <row r="312" spans="1:13" x14ac:dyDescent="0.2">
      <c r="A312" s="20" t="s">
        <v>392</v>
      </c>
      <c r="B312" s="9">
        <v>1917608</v>
      </c>
      <c r="C312" s="9">
        <v>2640804.54</v>
      </c>
      <c r="D312" s="9">
        <v>-723196.54</v>
      </c>
      <c r="E312" s="9">
        <v>1628617.54</v>
      </c>
      <c r="F312" s="9">
        <v>1589635</v>
      </c>
      <c r="G312" s="9">
        <v>3218252.54</v>
      </c>
      <c r="H312" s="9">
        <v>3218252.54</v>
      </c>
      <c r="I312" s="9">
        <v>2640804.54</v>
      </c>
      <c r="J312" s="10">
        <v>0</v>
      </c>
      <c r="K312" s="11" t="s">
        <v>23</v>
      </c>
      <c r="L312" s="11" t="s">
        <v>24</v>
      </c>
      <c r="M312" s="11" t="s">
        <v>95</v>
      </c>
    </row>
    <row r="313" spans="1:13" x14ac:dyDescent="0.2">
      <c r="A313" s="20" t="s">
        <v>393</v>
      </c>
      <c r="B313" s="9">
        <v>3392000</v>
      </c>
      <c r="C313" s="9">
        <v>4452000</v>
      </c>
      <c r="D313" s="9">
        <v>-1060000</v>
      </c>
      <c r="E313" s="9">
        <v>4451998.3099999996</v>
      </c>
      <c r="F313" s="10">
        <v>0</v>
      </c>
      <c r="G313" s="9">
        <v>4451998.3099999996</v>
      </c>
      <c r="H313" s="9">
        <v>4451998.3099999996</v>
      </c>
      <c r="I313" s="9">
        <v>4451998.3099999996</v>
      </c>
      <c r="J313" s="10">
        <v>1.69</v>
      </c>
      <c r="K313" s="11" t="s">
        <v>23</v>
      </c>
      <c r="L313" s="11" t="s">
        <v>23</v>
      </c>
      <c r="M313" s="11" t="s">
        <v>93</v>
      </c>
    </row>
    <row r="314" spans="1:13" x14ac:dyDescent="0.2">
      <c r="A314" s="20" t="s">
        <v>394</v>
      </c>
      <c r="B314" s="9">
        <v>2385000</v>
      </c>
      <c r="C314" s="9">
        <v>954000</v>
      </c>
      <c r="D314" s="9">
        <v>1431000</v>
      </c>
      <c r="E314" s="9">
        <v>954000</v>
      </c>
      <c r="F314" s="10">
        <v>0</v>
      </c>
      <c r="G314" s="9">
        <v>954000</v>
      </c>
      <c r="H314" s="9">
        <v>954000</v>
      </c>
      <c r="I314" s="9">
        <v>954000</v>
      </c>
      <c r="J314" s="10">
        <v>0</v>
      </c>
      <c r="K314" s="11" t="s">
        <v>23</v>
      </c>
      <c r="L314" s="11" t="s">
        <v>23</v>
      </c>
      <c r="M314" s="11" t="s">
        <v>95</v>
      </c>
    </row>
    <row r="315" spans="1:13" x14ac:dyDescent="0.2">
      <c r="A315" s="20" t="s">
        <v>395</v>
      </c>
      <c r="B315" s="9">
        <v>2385000</v>
      </c>
      <c r="C315" s="9">
        <v>2208000</v>
      </c>
      <c r="D315" s="9">
        <v>177000</v>
      </c>
      <c r="E315" s="9">
        <v>2208000</v>
      </c>
      <c r="F315" s="10">
        <v>0</v>
      </c>
      <c r="G315" s="9">
        <v>2208000</v>
      </c>
      <c r="H315" s="9">
        <v>2208000</v>
      </c>
      <c r="I315" s="9">
        <v>2208000</v>
      </c>
      <c r="J315" s="10">
        <v>0</v>
      </c>
      <c r="K315" s="11" t="s">
        <v>23</v>
      </c>
      <c r="L315" s="11" t="s">
        <v>23</v>
      </c>
      <c r="M315" s="11" t="s">
        <v>95</v>
      </c>
    </row>
    <row r="316" spans="1:13" ht="20.399999999999999" x14ac:dyDescent="0.2">
      <c r="A316" s="20" t="s">
        <v>396</v>
      </c>
      <c r="B316" s="9">
        <v>4428847.49</v>
      </c>
      <c r="C316" s="9">
        <v>4409168.8499999996</v>
      </c>
      <c r="D316" s="9">
        <v>19678.64</v>
      </c>
      <c r="E316" s="9">
        <v>4008924.25</v>
      </c>
      <c r="F316" s="9">
        <v>395413.2</v>
      </c>
      <c r="G316" s="9">
        <v>4404337.45</v>
      </c>
      <c r="H316" s="9">
        <v>4404337.45</v>
      </c>
      <c r="I316" s="9">
        <v>4409168.8499999996</v>
      </c>
      <c r="J316" s="10">
        <v>0</v>
      </c>
      <c r="K316" s="11" t="s">
        <v>23</v>
      </c>
      <c r="L316" s="11" t="s">
        <v>23</v>
      </c>
      <c r="M316" s="11" t="s">
        <v>95</v>
      </c>
    </row>
    <row r="317" spans="1:13" ht="20.399999999999999" x14ac:dyDescent="0.2">
      <c r="A317" s="20" t="s">
        <v>397</v>
      </c>
      <c r="B317" s="9">
        <v>3321635.62</v>
      </c>
      <c r="C317" s="9">
        <v>3297610.58</v>
      </c>
      <c r="D317" s="9">
        <v>24025.040000000001</v>
      </c>
      <c r="E317" s="9">
        <v>3017439.36</v>
      </c>
      <c r="F317" s="9">
        <v>280171.21999999997</v>
      </c>
      <c r="G317" s="9">
        <v>3297610.58</v>
      </c>
      <c r="H317" s="9">
        <v>3297610.58</v>
      </c>
      <c r="I317" s="9">
        <v>3297610.58</v>
      </c>
      <c r="J317" s="10">
        <v>0</v>
      </c>
      <c r="K317" s="11" t="s">
        <v>23</v>
      </c>
      <c r="L317" s="11" t="s">
        <v>23</v>
      </c>
      <c r="M317" s="11" t="s">
        <v>95</v>
      </c>
    </row>
    <row r="318" spans="1:13" ht="20.399999999999999" x14ac:dyDescent="0.2">
      <c r="A318" s="20" t="s">
        <v>398</v>
      </c>
      <c r="B318" s="9">
        <v>3321635.62</v>
      </c>
      <c r="C318" s="9">
        <v>2541072.7599999998</v>
      </c>
      <c r="D318" s="9">
        <v>780562.86</v>
      </c>
      <c r="E318" s="9">
        <v>2246400</v>
      </c>
      <c r="F318" s="9">
        <v>315784.34999999998</v>
      </c>
      <c r="G318" s="9">
        <v>2562184.35</v>
      </c>
      <c r="H318" s="9">
        <v>2562184.35</v>
      </c>
      <c r="I318" s="9">
        <v>2541072.7599999998</v>
      </c>
      <c r="J318" s="10">
        <v>0</v>
      </c>
      <c r="K318" s="11" t="s">
        <v>23</v>
      </c>
      <c r="L318" s="11" t="s">
        <v>24</v>
      </c>
      <c r="M318" s="11" t="s">
        <v>95</v>
      </c>
    </row>
    <row r="319" spans="1:13" ht="20.399999999999999" x14ac:dyDescent="0.2">
      <c r="A319" s="20" t="s">
        <v>399</v>
      </c>
      <c r="B319" s="10">
        <v>0</v>
      </c>
      <c r="C319" s="9">
        <v>450000</v>
      </c>
      <c r="D319" s="9">
        <v>-450000</v>
      </c>
      <c r="E319" s="9">
        <v>450000</v>
      </c>
      <c r="F319" s="10">
        <v>0</v>
      </c>
      <c r="G319" s="9">
        <v>450000</v>
      </c>
      <c r="H319" s="9">
        <v>450000</v>
      </c>
      <c r="I319" s="9">
        <v>450000</v>
      </c>
      <c r="J319" s="10">
        <v>0</v>
      </c>
      <c r="K319" s="11" t="s">
        <v>23</v>
      </c>
      <c r="L319" s="11" t="s">
        <v>23</v>
      </c>
      <c r="M319" s="11" t="s">
        <v>93</v>
      </c>
    </row>
    <row r="320" spans="1:13" x14ac:dyDescent="0.2">
      <c r="A320" s="13" t="s">
        <v>30</v>
      </c>
      <c r="B320" s="15">
        <v>599869662.10000002</v>
      </c>
      <c r="C320" s="15">
        <v>517364552.79000002</v>
      </c>
      <c r="D320" s="15">
        <v>82505109.310000002</v>
      </c>
      <c r="E320" s="15">
        <v>517364552.79000002</v>
      </c>
      <c r="F320" s="14">
        <v>0</v>
      </c>
      <c r="G320" s="15">
        <v>517364552.79000002</v>
      </c>
      <c r="H320" s="15">
        <v>517364552.79000002</v>
      </c>
      <c r="I320" s="15">
        <v>517364552.79000002</v>
      </c>
      <c r="J320" s="14">
        <v>0</v>
      </c>
      <c r="K320" s="16"/>
      <c r="L320" s="16"/>
      <c r="M320" s="16"/>
    </row>
    <row r="321" spans="1:13" x14ac:dyDescent="0.2">
      <c r="A321" s="20" t="s">
        <v>400</v>
      </c>
      <c r="B321" s="9">
        <v>21242880</v>
      </c>
      <c r="C321" s="9">
        <v>21239055.359999999</v>
      </c>
      <c r="D321" s="9">
        <v>3824.64</v>
      </c>
      <c r="E321" s="9">
        <v>21239055.359999999</v>
      </c>
      <c r="F321" s="10">
        <v>0</v>
      </c>
      <c r="G321" s="9">
        <v>21239055.359999999</v>
      </c>
      <c r="H321" s="9">
        <v>21239055.359999999</v>
      </c>
      <c r="I321" s="9">
        <v>21239055.359999999</v>
      </c>
      <c r="J321" s="10">
        <v>0</v>
      </c>
      <c r="K321" s="11" t="s">
        <v>23</v>
      </c>
      <c r="L321" s="11" t="s">
        <v>23</v>
      </c>
      <c r="M321" s="11" t="s">
        <v>95</v>
      </c>
    </row>
    <row r="322" spans="1:13" x14ac:dyDescent="0.2">
      <c r="A322" s="20" t="s">
        <v>401</v>
      </c>
      <c r="B322" s="10">
        <v>0</v>
      </c>
      <c r="C322" s="9">
        <v>2350676.7000000002</v>
      </c>
      <c r="D322" s="9">
        <v>-2350676.7000000002</v>
      </c>
      <c r="E322" s="9">
        <v>2350676.7000000002</v>
      </c>
      <c r="F322" s="10">
        <v>0</v>
      </c>
      <c r="G322" s="9">
        <v>2350676.7000000002</v>
      </c>
      <c r="H322" s="9">
        <v>2350676.7000000002</v>
      </c>
      <c r="I322" s="9">
        <v>2350676.7000000002</v>
      </c>
      <c r="J322" s="10">
        <v>0</v>
      </c>
      <c r="K322" s="11" t="s">
        <v>23</v>
      </c>
      <c r="L322" s="11" t="s">
        <v>23</v>
      </c>
      <c r="M322" s="11" t="s">
        <v>95</v>
      </c>
    </row>
    <row r="323" spans="1:13" x14ac:dyDescent="0.2">
      <c r="A323" s="20" t="s">
        <v>402</v>
      </c>
      <c r="B323" s="9">
        <v>8436300</v>
      </c>
      <c r="C323" s="9">
        <v>9734567.0399999991</v>
      </c>
      <c r="D323" s="9">
        <v>-1298267.04</v>
      </c>
      <c r="E323" s="9">
        <v>9734567.0399999991</v>
      </c>
      <c r="F323" s="10">
        <v>0</v>
      </c>
      <c r="G323" s="9">
        <v>9734567.0399999991</v>
      </c>
      <c r="H323" s="9">
        <v>9734567.0399999991</v>
      </c>
      <c r="I323" s="9">
        <v>9734567.0399999991</v>
      </c>
      <c r="J323" s="10">
        <v>0</v>
      </c>
      <c r="K323" s="11" t="s">
        <v>23</v>
      </c>
      <c r="L323" s="11" t="s">
        <v>23</v>
      </c>
      <c r="M323" s="11" t="s">
        <v>95</v>
      </c>
    </row>
    <row r="324" spans="1:13" x14ac:dyDescent="0.2">
      <c r="A324" s="20" t="s">
        <v>403</v>
      </c>
      <c r="B324" s="9">
        <v>5783040</v>
      </c>
      <c r="C324" s="9">
        <v>5756538.46</v>
      </c>
      <c r="D324" s="9">
        <v>26501.54</v>
      </c>
      <c r="E324" s="9">
        <v>5756538.46</v>
      </c>
      <c r="F324" s="10">
        <v>0</v>
      </c>
      <c r="G324" s="9">
        <v>5756538.46</v>
      </c>
      <c r="H324" s="9">
        <v>5756538.46</v>
      </c>
      <c r="I324" s="9">
        <v>5756538.46</v>
      </c>
      <c r="J324" s="10">
        <v>0</v>
      </c>
      <c r="K324" s="11" t="s">
        <v>23</v>
      </c>
      <c r="L324" s="11" t="s">
        <v>23</v>
      </c>
      <c r="M324" s="11" t="s">
        <v>95</v>
      </c>
    </row>
    <row r="325" spans="1:13" x14ac:dyDescent="0.2">
      <c r="A325" s="20" t="s">
        <v>404</v>
      </c>
      <c r="B325" s="9">
        <v>15862000</v>
      </c>
      <c r="C325" s="9">
        <v>17774615.100000001</v>
      </c>
      <c r="D325" s="9">
        <v>-1912615.1</v>
      </c>
      <c r="E325" s="9">
        <v>17774615.100000001</v>
      </c>
      <c r="F325" s="10">
        <v>0</v>
      </c>
      <c r="G325" s="9">
        <v>17774615.100000001</v>
      </c>
      <c r="H325" s="9">
        <v>17774615.100000001</v>
      </c>
      <c r="I325" s="9">
        <v>17774615.100000001</v>
      </c>
      <c r="J325" s="10">
        <v>0</v>
      </c>
      <c r="K325" s="11" t="s">
        <v>23</v>
      </c>
      <c r="L325" s="11" t="s">
        <v>23</v>
      </c>
      <c r="M325" s="11" t="s">
        <v>95</v>
      </c>
    </row>
    <row r="326" spans="1:13" x14ac:dyDescent="0.2">
      <c r="A326" s="20" t="s">
        <v>405</v>
      </c>
      <c r="B326" s="9">
        <v>26468000</v>
      </c>
      <c r="C326" s="9">
        <v>26420191.199999999</v>
      </c>
      <c r="D326" s="9">
        <v>47808.800000000003</v>
      </c>
      <c r="E326" s="9">
        <v>26420191.199999999</v>
      </c>
      <c r="F326" s="10">
        <v>0</v>
      </c>
      <c r="G326" s="9">
        <v>26420191.199999999</v>
      </c>
      <c r="H326" s="9">
        <v>26420191.199999999</v>
      </c>
      <c r="I326" s="9">
        <v>26420191.199999999</v>
      </c>
      <c r="J326" s="10">
        <v>0</v>
      </c>
      <c r="K326" s="11" t="s">
        <v>23</v>
      </c>
      <c r="L326" s="11" t="s">
        <v>23</v>
      </c>
      <c r="M326" s="11" t="s">
        <v>95</v>
      </c>
    </row>
    <row r="327" spans="1:13" x14ac:dyDescent="0.2">
      <c r="A327" s="20" t="s">
        <v>406</v>
      </c>
      <c r="B327" s="9">
        <v>27030500</v>
      </c>
      <c r="C327" s="10">
        <v>0</v>
      </c>
      <c r="D327" s="9">
        <v>27030500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1" t="s">
        <v>23</v>
      </c>
      <c r="L327" s="11" t="s">
        <v>23</v>
      </c>
      <c r="M327" s="11" t="s">
        <v>95</v>
      </c>
    </row>
    <row r="328" spans="1:13" x14ac:dyDescent="0.2">
      <c r="A328" s="20" t="s">
        <v>407</v>
      </c>
      <c r="B328" s="9">
        <v>17781120</v>
      </c>
      <c r="C328" s="9">
        <v>17781534.719999999</v>
      </c>
      <c r="D328" s="10">
        <v>-414.72</v>
      </c>
      <c r="E328" s="9">
        <v>17781534.719999999</v>
      </c>
      <c r="F328" s="10">
        <v>0</v>
      </c>
      <c r="G328" s="9">
        <v>17781534.719999999</v>
      </c>
      <c r="H328" s="9">
        <v>17781534.719999999</v>
      </c>
      <c r="I328" s="9">
        <v>17781534.719999999</v>
      </c>
      <c r="J328" s="10">
        <v>0</v>
      </c>
      <c r="K328" s="11" t="s">
        <v>23</v>
      </c>
      <c r="L328" s="11" t="s">
        <v>23</v>
      </c>
      <c r="M328" s="11" t="s">
        <v>95</v>
      </c>
    </row>
    <row r="329" spans="1:13" x14ac:dyDescent="0.2">
      <c r="A329" s="20" t="s">
        <v>408</v>
      </c>
      <c r="B329" s="9">
        <v>13113408</v>
      </c>
      <c r="C329" s="9">
        <v>13052243.32</v>
      </c>
      <c r="D329" s="9">
        <v>61164.68</v>
      </c>
      <c r="E329" s="9">
        <v>13052243.32</v>
      </c>
      <c r="F329" s="10">
        <v>0</v>
      </c>
      <c r="G329" s="9">
        <v>13052243.32</v>
      </c>
      <c r="H329" s="9">
        <v>13052243.32</v>
      </c>
      <c r="I329" s="9">
        <v>13052243.32</v>
      </c>
      <c r="J329" s="10">
        <v>0</v>
      </c>
      <c r="K329" s="11" t="s">
        <v>23</v>
      </c>
      <c r="L329" s="11" t="s">
        <v>23</v>
      </c>
      <c r="M329" s="11" t="s">
        <v>95</v>
      </c>
    </row>
    <row r="330" spans="1:13" x14ac:dyDescent="0.2">
      <c r="A330" s="20" t="s">
        <v>409</v>
      </c>
      <c r="B330" s="9">
        <v>14175000</v>
      </c>
      <c r="C330" s="10">
        <v>0</v>
      </c>
      <c r="D330" s="9">
        <v>14175000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1" t="s">
        <v>23</v>
      </c>
      <c r="L330" s="11" t="s">
        <v>23</v>
      </c>
      <c r="M330" s="11" t="s">
        <v>95</v>
      </c>
    </row>
    <row r="331" spans="1:13" x14ac:dyDescent="0.2">
      <c r="A331" s="20" t="s">
        <v>410</v>
      </c>
      <c r="B331" s="9">
        <v>6212591.6200000001</v>
      </c>
      <c r="C331" s="9">
        <v>6067125.5</v>
      </c>
      <c r="D331" s="9">
        <v>145466.10999999999</v>
      </c>
      <c r="E331" s="9">
        <v>6067125.5</v>
      </c>
      <c r="F331" s="10">
        <v>0</v>
      </c>
      <c r="G331" s="9">
        <v>6067125.5</v>
      </c>
      <c r="H331" s="9">
        <v>6067125.5</v>
      </c>
      <c r="I331" s="9">
        <v>6067125.5</v>
      </c>
      <c r="J331" s="10">
        <v>0</v>
      </c>
      <c r="K331" s="11" t="s">
        <v>23</v>
      </c>
      <c r="L331" s="11" t="s">
        <v>23</v>
      </c>
      <c r="M331" s="11" t="s">
        <v>95</v>
      </c>
    </row>
    <row r="332" spans="1:13" x14ac:dyDescent="0.2">
      <c r="A332" s="20" t="s">
        <v>411</v>
      </c>
      <c r="B332" s="9">
        <v>21408840</v>
      </c>
      <c r="C332" s="9">
        <v>15929291.52</v>
      </c>
      <c r="D332" s="9">
        <v>5479548.4800000004</v>
      </c>
      <c r="E332" s="9">
        <v>15929291.52</v>
      </c>
      <c r="F332" s="10">
        <v>0</v>
      </c>
      <c r="G332" s="9">
        <v>15929291.52</v>
      </c>
      <c r="H332" s="9">
        <v>15929291.52</v>
      </c>
      <c r="I332" s="9">
        <v>15929291.52</v>
      </c>
      <c r="J332" s="10">
        <v>0</v>
      </c>
      <c r="K332" s="11" t="s">
        <v>23</v>
      </c>
      <c r="L332" s="11" t="s">
        <v>23</v>
      </c>
      <c r="M332" s="11" t="s">
        <v>95</v>
      </c>
    </row>
    <row r="333" spans="1:13" x14ac:dyDescent="0.2">
      <c r="A333" s="20" t="s">
        <v>412</v>
      </c>
      <c r="B333" s="10">
        <v>0</v>
      </c>
      <c r="C333" s="9">
        <v>15077401.140000001</v>
      </c>
      <c r="D333" s="9">
        <v>-15077401.140000001</v>
      </c>
      <c r="E333" s="9">
        <v>15077401.140000001</v>
      </c>
      <c r="F333" s="10">
        <v>0</v>
      </c>
      <c r="G333" s="9">
        <v>15077401.140000001</v>
      </c>
      <c r="H333" s="9">
        <v>15077401.140000001</v>
      </c>
      <c r="I333" s="9">
        <v>15077401.140000001</v>
      </c>
      <c r="J333" s="10">
        <v>0</v>
      </c>
      <c r="K333" s="11" t="s">
        <v>23</v>
      </c>
      <c r="L333" s="11" t="s">
        <v>23</v>
      </c>
      <c r="M333" s="11" t="s">
        <v>95</v>
      </c>
    </row>
    <row r="334" spans="1:13" x14ac:dyDescent="0.2">
      <c r="A334" s="20" t="s">
        <v>413</v>
      </c>
      <c r="B334" s="9">
        <v>6331800</v>
      </c>
      <c r="C334" s="9">
        <v>10259154.9</v>
      </c>
      <c r="D334" s="9">
        <v>-3927354.9</v>
      </c>
      <c r="E334" s="9">
        <v>10259154.9</v>
      </c>
      <c r="F334" s="10">
        <v>0</v>
      </c>
      <c r="G334" s="9">
        <v>10259154.9</v>
      </c>
      <c r="H334" s="9">
        <v>10259154.9</v>
      </c>
      <c r="I334" s="9">
        <v>10259154.9</v>
      </c>
      <c r="J334" s="10">
        <v>0</v>
      </c>
      <c r="K334" s="11" t="s">
        <v>23</v>
      </c>
      <c r="L334" s="11" t="s">
        <v>23</v>
      </c>
      <c r="M334" s="11" t="s">
        <v>95</v>
      </c>
    </row>
    <row r="335" spans="1:13" x14ac:dyDescent="0.2">
      <c r="A335" s="20" t="s">
        <v>414</v>
      </c>
      <c r="B335" s="9">
        <v>4342300</v>
      </c>
      <c r="C335" s="9">
        <v>4897880.91</v>
      </c>
      <c r="D335" s="9">
        <v>-555580.91</v>
      </c>
      <c r="E335" s="9">
        <v>4897880.91</v>
      </c>
      <c r="F335" s="10">
        <v>0</v>
      </c>
      <c r="G335" s="9">
        <v>4897880.91</v>
      </c>
      <c r="H335" s="9">
        <v>4897880.91</v>
      </c>
      <c r="I335" s="9">
        <v>4897880.91</v>
      </c>
      <c r="J335" s="10">
        <v>0</v>
      </c>
      <c r="K335" s="11" t="s">
        <v>23</v>
      </c>
      <c r="L335" s="11" t="s">
        <v>23</v>
      </c>
      <c r="M335" s="11" t="s">
        <v>95</v>
      </c>
    </row>
    <row r="336" spans="1:13" x14ac:dyDescent="0.2">
      <c r="A336" s="20" t="s">
        <v>415</v>
      </c>
      <c r="B336" s="9">
        <v>13644400</v>
      </c>
      <c r="C336" s="9">
        <v>13651881.33</v>
      </c>
      <c r="D336" s="9">
        <v>-7481.33</v>
      </c>
      <c r="E336" s="9">
        <v>13651881.33</v>
      </c>
      <c r="F336" s="10">
        <v>0</v>
      </c>
      <c r="G336" s="9">
        <v>13651881.33</v>
      </c>
      <c r="H336" s="9">
        <v>13651881.33</v>
      </c>
      <c r="I336" s="9">
        <v>13651881.33</v>
      </c>
      <c r="J336" s="10">
        <v>0</v>
      </c>
      <c r="K336" s="11" t="s">
        <v>23</v>
      </c>
      <c r="L336" s="11" t="s">
        <v>23</v>
      </c>
      <c r="M336" s="11" t="s">
        <v>95</v>
      </c>
    </row>
    <row r="337" spans="1:13" x14ac:dyDescent="0.2">
      <c r="A337" s="20" t="s">
        <v>416</v>
      </c>
      <c r="B337" s="9">
        <v>12826800</v>
      </c>
      <c r="C337" s="9">
        <v>11394940.140000001</v>
      </c>
      <c r="D337" s="9">
        <v>1431859.86</v>
      </c>
      <c r="E337" s="9">
        <v>11394940.140000001</v>
      </c>
      <c r="F337" s="10">
        <v>0</v>
      </c>
      <c r="G337" s="9">
        <v>11394940.140000001</v>
      </c>
      <c r="H337" s="9">
        <v>11394940.140000001</v>
      </c>
      <c r="I337" s="9">
        <v>11394940.140000001</v>
      </c>
      <c r="J337" s="10">
        <v>0</v>
      </c>
      <c r="K337" s="11" t="s">
        <v>23</v>
      </c>
      <c r="L337" s="11" t="s">
        <v>23</v>
      </c>
      <c r="M337" s="11" t="s">
        <v>95</v>
      </c>
    </row>
    <row r="338" spans="1:13" x14ac:dyDescent="0.2">
      <c r="A338" s="20" t="s">
        <v>417</v>
      </c>
      <c r="B338" s="9">
        <v>20272000</v>
      </c>
      <c r="C338" s="10">
        <v>0</v>
      </c>
      <c r="D338" s="9">
        <v>20272000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1" t="s">
        <v>23</v>
      </c>
      <c r="L338" s="11" t="s">
        <v>23</v>
      </c>
      <c r="M338" s="11" t="s">
        <v>95</v>
      </c>
    </row>
    <row r="339" spans="1:13" x14ac:dyDescent="0.2">
      <c r="A339" s="20" t="s">
        <v>418</v>
      </c>
      <c r="B339" s="9">
        <v>13338584</v>
      </c>
      <c r="C339" s="10">
        <v>0</v>
      </c>
      <c r="D339" s="9">
        <v>13338584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1" t="s">
        <v>23</v>
      </c>
      <c r="L339" s="11" t="s">
        <v>23</v>
      </c>
      <c r="M339" s="11" t="s">
        <v>95</v>
      </c>
    </row>
    <row r="340" spans="1:13" x14ac:dyDescent="0.2">
      <c r="A340" s="20" t="s">
        <v>419</v>
      </c>
      <c r="B340" s="9">
        <v>9831976</v>
      </c>
      <c r="C340" s="10">
        <v>0</v>
      </c>
      <c r="D340" s="9">
        <v>9831976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1" t="s">
        <v>23</v>
      </c>
      <c r="L340" s="11" t="s">
        <v>23</v>
      </c>
      <c r="M340" s="11" t="s">
        <v>95</v>
      </c>
    </row>
    <row r="341" spans="1:13" x14ac:dyDescent="0.2">
      <c r="A341" s="20" t="s">
        <v>420</v>
      </c>
      <c r="B341" s="9">
        <v>11210500</v>
      </c>
      <c r="C341" s="10">
        <v>0</v>
      </c>
      <c r="D341" s="9">
        <v>11210500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1" t="s">
        <v>23</v>
      </c>
      <c r="L341" s="11" t="s">
        <v>23</v>
      </c>
      <c r="M341" s="11" t="s">
        <v>95</v>
      </c>
    </row>
    <row r="342" spans="1:13" x14ac:dyDescent="0.2">
      <c r="A342" s="20" t="s">
        <v>421</v>
      </c>
      <c r="B342" s="9">
        <v>4665239.04</v>
      </c>
      <c r="C342" s="9">
        <v>4556003.76</v>
      </c>
      <c r="D342" s="9">
        <v>109235.28</v>
      </c>
      <c r="E342" s="9">
        <v>4556003.76</v>
      </c>
      <c r="F342" s="10">
        <v>0</v>
      </c>
      <c r="G342" s="9">
        <v>4556003.76</v>
      </c>
      <c r="H342" s="9">
        <v>4556003.76</v>
      </c>
      <c r="I342" s="9">
        <v>4556003.76</v>
      </c>
      <c r="J342" s="10">
        <v>0</v>
      </c>
      <c r="K342" s="11" t="s">
        <v>23</v>
      </c>
      <c r="L342" s="11" t="s">
        <v>23</v>
      </c>
      <c r="M342" s="11" t="s">
        <v>95</v>
      </c>
    </row>
    <row r="343" spans="1:13" x14ac:dyDescent="0.2">
      <c r="A343" s="20" t="s">
        <v>422</v>
      </c>
      <c r="B343" s="9">
        <v>21408840</v>
      </c>
      <c r="C343" s="9">
        <v>16320612.6</v>
      </c>
      <c r="D343" s="9">
        <v>5088227.4000000004</v>
      </c>
      <c r="E343" s="9">
        <v>16320612.6</v>
      </c>
      <c r="F343" s="10">
        <v>0</v>
      </c>
      <c r="G343" s="9">
        <v>16320612.6</v>
      </c>
      <c r="H343" s="9">
        <v>16320612.6</v>
      </c>
      <c r="I343" s="9">
        <v>16320612.6</v>
      </c>
      <c r="J343" s="10">
        <v>0</v>
      </c>
      <c r="K343" s="11" t="s">
        <v>23</v>
      </c>
      <c r="L343" s="11" t="s">
        <v>23</v>
      </c>
      <c r="M343" s="11" t="s">
        <v>95</v>
      </c>
    </row>
    <row r="344" spans="1:13" x14ac:dyDescent="0.2">
      <c r="A344" s="20" t="s">
        <v>423</v>
      </c>
      <c r="B344" s="9">
        <v>6331800</v>
      </c>
      <c r="C344" s="9">
        <v>10259154.9</v>
      </c>
      <c r="D344" s="9">
        <v>-3927354.9</v>
      </c>
      <c r="E344" s="9">
        <v>10259154.9</v>
      </c>
      <c r="F344" s="10">
        <v>0</v>
      </c>
      <c r="G344" s="9">
        <v>10259154.9</v>
      </c>
      <c r="H344" s="9">
        <v>10259154.9</v>
      </c>
      <c r="I344" s="9">
        <v>10259154.9</v>
      </c>
      <c r="J344" s="10">
        <v>0</v>
      </c>
      <c r="K344" s="11" t="s">
        <v>23</v>
      </c>
      <c r="L344" s="11" t="s">
        <v>23</v>
      </c>
      <c r="M344" s="11" t="s">
        <v>95</v>
      </c>
    </row>
    <row r="345" spans="1:13" x14ac:dyDescent="0.2">
      <c r="A345" s="20" t="s">
        <v>424</v>
      </c>
      <c r="B345" s="9">
        <v>4342300</v>
      </c>
      <c r="C345" s="9">
        <v>4897880.91</v>
      </c>
      <c r="D345" s="9">
        <v>-555580.91</v>
      </c>
      <c r="E345" s="9">
        <v>4897880.91</v>
      </c>
      <c r="F345" s="10">
        <v>0</v>
      </c>
      <c r="G345" s="9">
        <v>4897880.91</v>
      </c>
      <c r="H345" s="9">
        <v>4897880.91</v>
      </c>
      <c r="I345" s="9">
        <v>4897880.91</v>
      </c>
      <c r="J345" s="10">
        <v>0</v>
      </c>
      <c r="K345" s="11" t="s">
        <v>23</v>
      </c>
      <c r="L345" s="11" t="s">
        <v>23</v>
      </c>
      <c r="M345" s="11" t="s">
        <v>95</v>
      </c>
    </row>
    <row r="346" spans="1:13" x14ac:dyDescent="0.2">
      <c r="A346" s="20" t="s">
        <v>425</v>
      </c>
      <c r="B346" s="9">
        <v>11888800</v>
      </c>
      <c r="C346" s="9">
        <v>13651881.33</v>
      </c>
      <c r="D346" s="9">
        <v>-1763081.33</v>
      </c>
      <c r="E346" s="9">
        <v>13651881.33</v>
      </c>
      <c r="F346" s="10">
        <v>0</v>
      </c>
      <c r="G346" s="9">
        <v>13651881.33</v>
      </c>
      <c r="H346" s="9">
        <v>13651881.33</v>
      </c>
      <c r="I346" s="9">
        <v>13651881.33</v>
      </c>
      <c r="J346" s="10">
        <v>0</v>
      </c>
      <c r="K346" s="11" t="s">
        <v>23</v>
      </c>
      <c r="L346" s="11" t="s">
        <v>23</v>
      </c>
      <c r="M346" s="11" t="s">
        <v>95</v>
      </c>
    </row>
    <row r="347" spans="1:13" x14ac:dyDescent="0.2">
      <c r="A347" s="20" t="s">
        <v>426</v>
      </c>
      <c r="B347" s="9">
        <v>12826800</v>
      </c>
      <c r="C347" s="9">
        <v>11394940.140000001</v>
      </c>
      <c r="D347" s="9">
        <v>1431859.86</v>
      </c>
      <c r="E347" s="9">
        <v>11394940.140000001</v>
      </c>
      <c r="F347" s="10">
        <v>0</v>
      </c>
      <c r="G347" s="9">
        <v>11394940.140000001</v>
      </c>
      <c r="H347" s="9">
        <v>11394940.140000001</v>
      </c>
      <c r="I347" s="9">
        <v>11394940.140000001</v>
      </c>
      <c r="J347" s="10">
        <v>0</v>
      </c>
      <c r="K347" s="11" t="s">
        <v>23</v>
      </c>
      <c r="L347" s="11" t="s">
        <v>23</v>
      </c>
      <c r="M347" s="11" t="s">
        <v>95</v>
      </c>
    </row>
    <row r="348" spans="1:13" x14ac:dyDescent="0.2">
      <c r="A348" s="20" t="s">
        <v>427</v>
      </c>
      <c r="B348" s="9">
        <v>20272000</v>
      </c>
      <c r="C348" s="10">
        <v>0</v>
      </c>
      <c r="D348" s="9">
        <v>20272000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1" t="s">
        <v>23</v>
      </c>
      <c r="L348" s="11" t="s">
        <v>23</v>
      </c>
      <c r="M348" s="11" t="s">
        <v>95</v>
      </c>
    </row>
    <row r="349" spans="1:13" x14ac:dyDescent="0.2">
      <c r="A349" s="20" t="s">
        <v>428</v>
      </c>
      <c r="B349" s="9">
        <v>13342700</v>
      </c>
      <c r="C349" s="9">
        <v>15077401.140000001</v>
      </c>
      <c r="D349" s="9">
        <v>-1734701.14</v>
      </c>
      <c r="E349" s="9">
        <v>15077401.140000001</v>
      </c>
      <c r="F349" s="10">
        <v>0</v>
      </c>
      <c r="G349" s="9">
        <v>15077401.140000001</v>
      </c>
      <c r="H349" s="9">
        <v>15077401.140000001</v>
      </c>
      <c r="I349" s="9">
        <v>15077401.140000001</v>
      </c>
      <c r="J349" s="10">
        <v>0</v>
      </c>
      <c r="K349" s="11" t="s">
        <v>23</v>
      </c>
      <c r="L349" s="11" t="s">
        <v>23</v>
      </c>
      <c r="M349" s="11" t="s">
        <v>95</v>
      </c>
    </row>
    <row r="350" spans="1:13" x14ac:dyDescent="0.2">
      <c r="A350" s="20" t="s">
        <v>429</v>
      </c>
      <c r="B350" s="9">
        <v>9840600</v>
      </c>
      <c r="C350" s="10">
        <v>0</v>
      </c>
      <c r="D350" s="9">
        <v>9840600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1" t="s">
        <v>23</v>
      </c>
      <c r="L350" s="11" t="s">
        <v>23</v>
      </c>
      <c r="M350" s="11" t="s">
        <v>95</v>
      </c>
    </row>
    <row r="351" spans="1:13" x14ac:dyDescent="0.2">
      <c r="A351" s="20" t="s">
        <v>430</v>
      </c>
      <c r="B351" s="9">
        <v>11210500</v>
      </c>
      <c r="C351" s="10">
        <v>0</v>
      </c>
      <c r="D351" s="9">
        <v>11210500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1" t="s">
        <v>23</v>
      </c>
      <c r="L351" s="11" t="s">
        <v>23</v>
      </c>
      <c r="M351" s="11" t="s">
        <v>95</v>
      </c>
    </row>
    <row r="352" spans="1:13" x14ac:dyDescent="0.2">
      <c r="A352" s="20" t="s">
        <v>431</v>
      </c>
      <c r="B352" s="9">
        <v>4665239.04</v>
      </c>
      <c r="C352" s="9">
        <v>4556003.76</v>
      </c>
      <c r="D352" s="9">
        <v>109235.28</v>
      </c>
      <c r="E352" s="9">
        <v>4556003.76</v>
      </c>
      <c r="F352" s="10">
        <v>0</v>
      </c>
      <c r="G352" s="9">
        <v>4556003.76</v>
      </c>
      <c r="H352" s="9">
        <v>4556003.76</v>
      </c>
      <c r="I352" s="9">
        <v>4556003.76</v>
      </c>
      <c r="J352" s="10">
        <v>0</v>
      </c>
      <c r="K352" s="11" t="s">
        <v>23</v>
      </c>
      <c r="L352" s="11" t="s">
        <v>23</v>
      </c>
      <c r="M352" s="11" t="s">
        <v>95</v>
      </c>
    </row>
    <row r="353" spans="1:13" x14ac:dyDescent="0.2">
      <c r="A353" s="20" t="s">
        <v>432</v>
      </c>
      <c r="B353" s="9">
        <v>26203600</v>
      </c>
      <c r="C353" s="9">
        <v>25905679.199999999</v>
      </c>
      <c r="D353" s="9">
        <v>297920.8</v>
      </c>
      <c r="E353" s="9">
        <v>25905679.199999999</v>
      </c>
      <c r="F353" s="10">
        <v>0</v>
      </c>
      <c r="G353" s="9">
        <v>25905679.199999999</v>
      </c>
      <c r="H353" s="9">
        <v>25905679.199999999</v>
      </c>
      <c r="I353" s="9">
        <v>25905679.199999999</v>
      </c>
      <c r="J353" s="10">
        <v>0</v>
      </c>
      <c r="K353" s="11" t="s">
        <v>23</v>
      </c>
      <c r="L353" s="11" t="s">
        <v>23</v>
      </c>
      <c r="M353" s="11" t="s">
        <v>95</v>
      </c>
    </row>
    <row r="354" spans="1:13" x14ac:dyDescent="0.2">
      <c r="A354" s="20" t="s">
        <v>433</v>
      </c>
      <c r="B354" s="9">
        <v>9200800</v>
      </c>
      <c r="C354" s="9">
        <v>9968889.0999999996</v>
      </c>
      <c r="D354" s="9">
        <v>-768089.1</v>
      </c>
      <c r="E354" s="9">
        <v>9968889.0999999996</v>
      </c>
      <c r="F354" s="10">
        <v>0</v>
      </c>
      <c r="G354" s="9">
        <v>9968889.0999999996</v>
      </c>
      <c r="H354" s="9">
        <v>9968889.0999999996</v>
      </c>
      <c r="I354" s="9">
        <v>9968889.0999999996</v>
      </c>
      <c r="J354" s="10">
        <v>0</v>
      </c>
      <c r="K354" s="11" t="s">
        <v>23</v>
      </c>
      <c r="L354" s="11" t="s">
        <v>23</v>
      </c>
      <c r="M354" s="11" t="s">
        <v>95</v>
      </c>
    </row>
    <row r="355" spans="1:13" x14ac:dyDescent="0.2">
      <c r="A355" s="20" t="s">
        <v>434</v>
      </c>
      <c r="B355" s="9">
        <v>19652700</v>
      </c>
      <c r="C355" s="9">
        <v>18670611.460000001</v>
      </c>
      <c r="D355" s="9">
        <v>982088.54</v>
      </c>
      <c r="E355" s="9">
        <v>18670611.460000001</v>
      </c>
      <c r="F355" s="10">
        <v>0</v>
      </c>
      <c r="G355" s="9">
        <v>18670611.460000001</v>
      </c>
      <c r="H355" s="9">
        <v>18670611.460000001</v>
      </c>
      <c r="I355" s="9">
        <v>18670611.460000001</v>
      </c>
      <c r="J355" s="10">
        <v>0</v>
      </c>
      <c r="K355" s="11" t="s">
        <v>23</v>
      </c>
      <c r="L355" s="11" t="s">
        <v>23</v>
      </c>
      <c r="M355" s="11" t="s">
        <v>95</v>
      </c>
    </row>
    <row r="356" spans="1:13" x14ac:dyDescent="0.2">
      <c r="A356" s="20" t="s">
        <v>435</v>
      </c>
      <c r="B356" s="9">
        <v>6944000</v>
      </c>
      <c r="C356" s="9">
        <v>6844900.6900000004</v>
      </c>
      <c r="D356" s="9">
        <v>99099.31</v>
      </c>
      <c r="E356" s="9">
        <v>6844900.6900000004</v>
      </c>
      <c r="F356" s="10">
        <v>0</v>
      </c>
      <c r="G356" s="9">
        <v>6844900.6900000004</v>
      </c>
      <c r="H356" s="9">
        <v>6844900.6900000004</v>
      </c>
      <c r="I356" s="9">
        <v>6844900.6900000004</v>
      </c>
      <c r="J356" s="10">
        <v>0</v>
      </c>
      <c r="K356" s="11" t="s">
        <v>23</v>
      </c>
      <c r="L356" s="11" t="s">
        <v>23</v>
      </c>
      <c r="M356" s="11" t="s">
        <v>95</v>
      </c>
    </row>
    <row r="357" spans="1:13" x14ac:dyDescent="0.2">
      <c r="A357" s="20" t="s">
        <v>436</v>
      </c>
      <c r="B357" s="9">
        <v>19652700</v>
      </c>
      <c r="C357" s="9">
        <v>18670611.460000001</v>
      </c>
      <c r="D357" s="9">
        <v>982088.54</v>
      </c>
      <c r="E357" s="9">
        <v>18670611.460000001</v>
      </c>
      <c r="F357" s="10">
        <v>0</v>
      </c>
      <c r="G357" s="9">
        <v>18670611.460000001</v>
      </c>
      <c r="H357" s="9">
        <v>18670611.460000001</v>
      </c>
      <c r="I357" s="9">
        <v>18670611.460000001</v>
      </c>
      <c r="J357" s="10">
        <v>0</v>
      </c>
      <c r="K357" s="11" t="s">
        <v>23</v>
      </c>
      <c r="L357" s="11" t="s">
        <v>23</v>
      </c>
      <c r="M357" s="11" t="s">
        <v>95</v>
      </c>
    </row>
    <row r="358" spans="1:13" x14ac:dyDescent="0.2">
      <c r="A358" s="20" t="s">
        <v>437</v>
      </c>
      <c r="B358" s="9">
        <v>6944000</v>
      </c>
      <c r="C358" s="9">
        <v>7831018.4299999997</v>
      </c>
      <c r="D358" s="9">
        <v>-887018.43</v>
      </c>
      <c r="E358" s="9">
        <v>7831018.4299999997</v>
      </c>
      <c r="F358" s="10">
        <v>0</v>
      </c>
      <c r="G358" s="9">
        <v>7831018.4299999997</v>
      </c>
      <c r="H358" s="9">
        <v>7831018.4299999997</v>
      </c>
      <c r="I358" s="9">
        <v>7831018.4299999997</v>
      </c>
      <c r="J358" s="10">
        <v>0</v>
      </c>
      <c r="K358" s="11" t="s">
        <v>23</v>
      </c>
      <c r="L358" s="11" t="s">
        <v>23</v>
      </c>
      <c r="M358" s="11" t="s">
        <v>95</v>
      </c>
    </row>
    <row r="359" spans="1:13" x14ac:dyDescent="0.2">
      <c r="A359" s="20" t="s">
        <v>438</v>
      </c>
      <c r="B359" s="9">
        <v>5043400</v>
      </c>
      <c r="C359" s="9">
        <v>5021154.7699999996</v>
      </c>
      <c r="D359" s="9">
        <v>22245.24</v>
      </c>
      <c r="E359" s="9">
        <v>5021154.7699999996</v>
      </c>
      <c r="F359" s="10">
        <v>0</v>
      </c>
      <c r="G359" s="9">
        <v>5021154.7699999996</v>
      </c>
      <c r="H359" s="9">
        <v>5021154.7699999996</v>
      </c>
      <c r="I359" s="9">
        <v>5021154.7699999996</v>
      </c>
      <c r="J359" s="10">
        <v>0</v>
      </c>
      <c r="K359" s="11" t="s">
        <v>23</v>
      </c>
      <c r="L359" s="11" t="s">
        <v>23</v>
      </c>
      <c r="M359" s="11" t="s">
        <v>95</v>
      </c>
    </row>
    <row r="360" spans="1:13" x14ac:dyDescent="0.2">
      <c r="A360" s="20" t="s">
        <v>439</v>
      </c>
      <c r="B360" s="9">
        <v>4620600</v>
      </c>
      <c r="C360" s="9">
        <v>12829871.23</v>
      </c>
      <c r="D360" s="9">
        <v>-8209271.2300000004</v>
      </c>
      <c r="E360" s="9">
        <v>12829871.23</v>
      </c>
      <c r="F360" s="10">
        <v>0</v>
      </c>
      <c r="G360" s="9">
        <v>12829871.23</v>
      </c>
      <c r="H360" s="9">
        <v>12829871.23</v>
      </c>
      <c r="I360" s="9">
        <v>12829871.23</v>
      </c>
      <c r="J360" s="10">
        <v>0</v>
      </c>
      <c r="K360" s="11" t="s">
        <v>23</v>
      </c>
      <c r="L360" s="11" t="s">
        <v>23</v>
      </c>
      <c r="M360" s="11" t="s">
        <v>95</v>
      </c>
    </row>
    <row r="361" spans="1:13" x14ac:dyDescent="0.2">
      <c r="A361" s="20" t="s">
        <v>440</v>
      </c>
      <c r="B361" s="9">
        <v>4620600</v>
      </c>
      <c r="C361" s="9">
        <v>12829871.23</v>
      </c>
      <c r="D361" s="9">
        <v>-8209271.2300000004</v>
      </c>
      <c r="E361" s="9">
        <v>12829871.23</v>
      </c>
      <c r="F361" s="10">
        <v>0</v>
      </c>
      <c r="G361" s="9">
        <v>12829871.23</v>
      </c>
      <c r="H361" s="9">
        <v>12829871.23</v>
      </c>
      <c r="I361" s="9">
        <v>12829871.23</v>
      </c>
      <c r="J361" s="10">
        <v>0</v>
      </c>
      <c r="K361" s="11" t="s">
        <v>23</v>
      </c>
      <c r="L361" s="11" t="s">
        <v>23</v>
      </c>
      <c r="M361" s="11" t="s">
        <v>95</v>
      </c>
    </row>
    <row r="362" spans="1:13" x14ac:dyDescent="0.2">
      <c r="A362" s="20" t="s">
        <v>441</v>
      </c>
      <c r="B362" s="9">
        <v>5748019.2000000002</v>
      </c>
      <c r="C362" s="9">
        <v>5746275.8200000003</v>
      </c>
      <c r="D362" s="9">
        <v>1743.38</v>
      </c>
      <c r="E362" s="9">
        <v>5746275.8200000003</v>
      </c>
      <c r="F362" s="10">
        <v>0</v>
      </c>
      <c r="G362" s="9">
        <v>5746275.8200000003</v>
      </c>
      <c r="H362" s="9">
        <v>5746275.8200000003</v>
      </c>
      <c r="I362" s="9">
        <v>5746275.8200000003</v>
      </c>
      <c r="J362" s="10">
        <v>0</v>
      </c>
      <c r="K362" s="11" t="s">
        <v>23</v>
      </c>
      <c r="L362" s="11" t="s">
        <v>23</v>
      </c>
      <c r="M362" s="11" t="s">
        <v>95</v>
      </c>
    </row>
    <row r="363" spans="1:13" x14ac:dyDescent="0.2">
      <c r="A363" s="20" t="s">
        <v>442</v>
      </c>
      <c r="B363" s="9">
        <v>2874009.6000000001</v>
      </c>
      <c r="C363" s="10">
        <v>0</v>
      </c>
      <c r="D363" s="9">
        <v>2874009.6000000001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1" t="s">
        <v>23</v>
      </c>
      <c r="L363" s="11" t="s">
        <v>23</v>
      </c>
      <c r="M363" s="11" t="s">
        <v>95</v>
      </c>
    </row>
    <row r="364" spans="1:13" x14ac:dyDescent="0.2">
      <c r="A364" s="20" t="s">
        <v>443</v>
      </c>
      <c r="B364" s="9">
        <v>2874009.6000000001</v>
      </c>
      <c r="C364" s="10">
        <v>0</v>
      </c>
      <c r="D364" s="9">
        <v>2874009.6000000001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1" t="s">
        <v>23</v>
      </c>
      <c r="L364" s="11" t="s">
        <v>23</v>
      </c>
      <c r="M364" s="11" t="s">
        <v>95</v>
      </c>
    </row>
    <row r="365" spans="1:13" x14ac:dyDescent="0.2">
      <c r="A365" s="20" t="s">
        <v>444</v>
      </c>
      <c r="B365" s="9">
        <v>5815600</v>
      </c>
      <c r="C365" s="9">
        <v>4911489.0999999996</v>
      </c>
      <c r="D365" s="9">
        <v>904110.9</v>
      </c>
      <c r="E365" s="9">
        <v>4911489.0999999996</v>
      </c>
      <c r="F365" s="10">
        <v>0</v>
      </c>
      <c r="G365" s="9">
        <v>4911489.0999999996</v>
      </c>
      <c r="H365" s="9">
        <v>4911489.0999999996</v>
      </c>
      <c r="I365" s="9">
        <v>4911489.0999999996</v>
      </c>
      <c r="J365" s="10">
        <v>0</v>
      </c>
      <c r="K365" s="11" t="s">
        <v>23</v>
      </c>
      <c r="L365" s="11" t="s">
        <v>23</v>
      </c>
      <c r="M365" s="11" t="s">
        <v>95</v>
      </c>
    </row>
    <row r="366" spans="1:13" x14ac:dyDescent="0.2">
      <c r="A366" s="20" t="s">
        <v>445</v>
      </c>
      <c r="B366" s="9">
        <v>5671512</v>
      </c>
      <c r="C366" s="9">
        <v>5659906.4900000002</v>
      </c>
      <c r="D366" s="9">
        <v>11605.51</v>
      </c>
      <c r="E366" s="9">
        <v>5659906.4900000002</v>
      </c>
      <c r="F366" s="10">
        <v>0</v>
      </c>
      <c r="G366" s="9">
        <v>5659906.4900000002</v>
      </c>
      <c r="H366" s="9">
        <v>5659906.4900000002</v>
      </c>
      <c r="I366" s="9">
        <v>5659906.4900000002</v>
      </c>
      <c r="J366" s="10">
        <v>0</v>
      </c>
      <c r="K366" s="11" t="s">
        <v>23</v>
      </c>
      <c r="L366" s="11" t="s">
        <v>23</v>
      </c>
      <c r="M366" s="11" t="s">
        <v>95</v>
      </c>
    </row>
    <row r="367" spans="1:13" x14ac:dyDescent="0.2">
      <c r="A367" s="20" t="s">
        <v>446</v>
      </c>
      <c r="B367" s="9">
        <v>5685400</v>
      </c>
      <c r="C367" s="9">
        <v>5659906.3099999996</v>
      </c>
      <c r="D367" s="9">
        <v>25493.69</v>
      </c>
      <c r="E367" s="9">
        <v>5659906.3099999996</v>
      </c>
      <c r="F367" s="10">
        <v>0</v>
      </c>
      <c r="G367" s="9">
        <v>5659906.3099999996</v>
      </c>
      <c r="H367" s="9">
        <v>5659906.3099999996</v>
      </c>
      <c r="I367" s="9">
        <v>5659906.3099999996</v>
      </c>
      <c r="J367" s="10">
        <v>0</v>
      </c>
      <c r="K367" s="11" t="s">
        <v>23</v>
      </c>
      <c r="L367" s="11" t="s">
        <v>23</v>
      </c>
      <c r="M367" s="11" t="s">
        <v>95</v>
      </c>
    </row>
    <row r="368" spans="1:13" x14ac:dyDescent="0.2">
      <c r="A368" s="20" t="s">
        <v>447</v>
      </c>
      <c r="B368" s="9">
        <v>1987920</v>
      </c>
      <c r="C368" s="9">
        <v>1984408.47</v>
      </c>
      <c r="D368" s="9">
        <v>3511.53</v>
      </c>
      <c r="E368" s="9">
        <v>1984408.47</v>
      </c>
      <c r="F368" s="10">
        <v>0</v>
      </c>
      <c r="G368" s="9">
        <v>1984408.47</v>
      </c>
      <c r="H368" s="9">
        <v>1984408.47</v>
      </c>
      <c r="I368" s="9">
        <v>1984408.47</v>
      </c>
      <c r="J368" s="10">
        <v>0</v>
      </c>
      <c r="K368" s="11" t="s">
        <v>23</v>
      </c>
      <c r="L368" s="11" t="s">
        <v>23</v>
      </c>
      <c r="M368" s="11" t="s">
        <v>95</v>
      </c>
    </row>
    <row r="369" spans="1:13" x14ac:dyDescent="0.2">
      <c r="A369" s="20" t="s">
        <v>448</v>
      </c>
      <c r="B369" s="9">
        <v>1987920</v>
      </c>
      <c r="C369" s="9">
        <v>1979397.34</v>
      </c>
      <c r="D369" s="9">
        <v>8522.66</v>
      </c>
      <c r="E369" s="9">
        <v>1979397.34</v>
      </c>
      <c r="F369" s="10">
        <v>0</v>
      </c>
      <c r="G369" s="9">
        <v>1979397.34</v>
      </c>
      <c r="H369" s="9">
        <v>1979397.34</v>
      </c>
      <c r="I369" s="9">
        <v>1979397.34</v>
      </c>
      <c r="J369" s="10">
        <v>0</v>
      </c>
      <c r="K369" s="11" t="s">
        <v>23</v>
      </c>
      <c r="L369" s="11" t="s">
        <v>23</v>
      </c>
      <c r="M369" s="11" t="s">
        <v>95</v>
      </c>
    </row>
    <row r="370" spans="1:13" x14ac:dyDescent="0.2">
      <c r="A370" s="20" t="s">
        <v>449</v>
      </c>
      <c r="B370" s="9">
        <v>2008000</v>
      </c>
      <c r="C370" s="9">
        <v>1979397.34</v>
      </c>
      <c r="D370" s="9">
        <v>28602.66</v>
      </c>
      <c r="E370" s="9">
        <v>1979397.34</v>
      </c>
      <c r="F370" s="10">
        <v>0</v>
      </c>
      <c r="G370" s="9">
        <v>1979397.34</v>
      </c>
      <c r="H370" s="9">
        <v>1979397.34</v>
      </c>
      <c r="I370" s="9">
        <v>1979397.34</v>
      </c>
      <c r="J370" s="10">
        <v>0</v>
      </c>
      <c r="K370" s="11" t="s">
        <v>23</v>
      </c>
      <c r="L370" s="11" t="s">
        <v>23</v>
      </c>
      <c r="M370" s="11" t="s">
        <v>95</v>
      </c>
    </row>
    <row r="371" spans="1:13" x14ac:dyDescent="0.2">
      <c r="A371" s="20" t="s">
        <v>450</v>
      </c>
      <c r="B371" s="9">
        <v>4275600</v>
      </c>
      <c r="C371" s="9">
        <v>4141821.6</v>
      </c>
      <c r="D371" s="9">
        <v>133778.4</v>
      </c>
      <c r="E371" s="9">
        <v>4141821.6</v>
      </c>
      <c r="F371" s="10">
        <v>0</v>
      </c>
      <c r="G371" s="9">
        <v>4141821.6</v>
      </c>
      <c r="H371" s="9">
        <v>4141821.6</v>
      </c>
      <c r="I371" s="9">
        <v>4141821.6</v>
      </c>
      <c r="J371" s="10">
        <v>0</v>
      </c>
      <c r="K371" s="11" t="s">
        <v>23</v>
      </c>
      <c r="L371" s="11" t="s">
        <v>23</v>
      </c>
      <c r="M371" s="11" t="s">
        <v>95</v>
      </c>
    </row>
    <row r="372" spans="1:13" x14ac:dyDescent="0.2">
      <c r="A372" s="20" t="s">
        <v>451</v>
      </c>
      <c r="B372" s="9">
        <v>4275600</v>
      </c>
      <c r="C372" s="9">
        <v>4067860.5</v>
      </c>
      <c r="D372" s="9">
        <v>207739.5</v>
      </c>
      <c r="E372" s="9">
        <v>4067860.5</v>
      </c>
      <c r="F372" s="10">
        <v>0</v>
      </c>
      <c r="G372" s="9">
        <v>4067860.5</v>
      </c>
      <c r="H372" s="9">
        <v>4067860.5</v>
      </c>
      <c r="I372" s="9">
        <v>4067860.5</v>
      </c>
      <c r="J372" s="10">
        <v>0</v>
      </c>
      <c r="K372" s="11" t="s">
        <v>23</v>
      </c>
      <c r="L372" s="11" t="s">
        <v>23</v>
      </c>
      <c r="M372" s="11" t="s">
        <v>95</v>
      </c>
    </row>
    <row r="373" spans="1:13" x14ac:dyDescent="0.2">
      <c r="A373" s="20" t="s">
        <v>452</v>
      </c>
      <c r="B373" s="9">
        <v>4275600</v>
      </c>
      <c r="C373" s="9">
        <v>4067860.5</v>
      </c>
      <c r="D373" s="9">
        <v>207739.5</v>
      </c>
      <c r="E373" s="9">
        <v>4067860.5</v>
      </c>
      <c r="F373" s="10">
        <v>0</v>
      </c>
      <c r="G373" s="9">
        <v>4067860.5</v>
      </c>
      <c r="H373" s="9">
        <v>4067860.5</v>
      </c>
      <c r="I373" s="9">
        <v>4067860.5</v>
      </c>
      <c r="J373" s="10">
        <v>0</v>
      </c>
      <c r="K373" s="11" t="s">
        <v>23</v>
      </c>
      <c r="L373" s="11" t="s">
        <v>23</v>
      </c>
      <c r="M373" s="11" t="s">
        <v>95</v>
      </c>
    </row>
    <row r="374" spans="1:13" x14ac:dyDescent="0.2">
      <c r="A374" s="20" t="s">
        <v>453</v>
      </c>
      <c r="B374" s="9">
        <v>5048400</v>
      </c>
      <c r="C374" s="9">
        <v>4802112</v>
      </c>
      <c r="D374" s="9">
        <v>246288</v>
      </c>
      <c r="E374" s="9">
        <v>4802112</v>
      </c>
      <c r="F374" s="10">
        <v>0</v>
      </c>
      <c r="G374" s="9">
        <v>4802112</v>
      </c>
      <c r="H374" s="9">
        <v>4802112</v>
      </c>
      <c r="I374" s="9">
        <v>4802112</v>
      </c>
      <c r="J374" s="10">
        <v>0</v>
      </c>
      <c r="K374" s="11" t="s">
        <v>23</v>
      </c>
      <c r="L374" s="11" t="s">
        <v>23</v>
      </c>
      <c r="M374" s="11" t="s">
        <v>95</v>
      </c>
    </row>
    <row r="375" spans="1:13" x14ac:dyDescent="0.2">
      <c r="A375" s="20" t="s">
        <v>454</v>
      </c>
      <c r="B375" s="9">
        <v>5048400</v>
      </c>
      <c r="C375" s="9">
        <v>5042217.5999999996</v>
      </c>
      <c r="D375" s="9">
        <v>6182.4</v>
      </c>
      <c r="E375" s="9">
        <v>5042217.5999999996</v>
      </c>
      <c r="F375" s="10">
        <v>0</v>
      </c>
      <c r="G375" s="9">
        <v>5042217.5999999996</v>
      </c>
      <c r="H375" s="9">
        <v>5042217.5999999996</v>
      </c>
      <c r="I375" s="9">
        <v>5042217.5999999996</v>
      </c>
      <c r="J375" s="10">
        <v>0</v>
      </c>
      <c r="K375" s="11" t="s">
        <v>23</v>
      </c>
      <c r="L375" s="11" t="s">
        <v>23</v>
      </c>
      <c r="M375" s="11" t="s">
        <v>95</v>
      </c>
    </row>
    <row r="376" spans="1:13" x14ac:dyDescent="0.2">
      <c r="A376" s="20" t="s">
        <v>455</v>
      </c>
      <c r="B376" s="9">
        <v>5048400</v>
      </c>
      <c r="C376" s="9">
        <v>5042217.5999999996</v>
      </c>
      <c r="D376" s="9">
        <v>6182.4</v>
      </c>
      <c r="E376" s="9">
        <v>5042217.5999999996</v>
      </c>
      <c r="F376" s="10">
        <v>0</v>
      </c>
      <c r="G376" s="9">
        <v>5042217.5999999996</v>
      </c>
      <c r="H376" s="9">
        <v>5042217.5999999996</v>
      </c>
      <c r="I376" s="9">
        <v>5042217.5999999996</v>
      </c>
      <c r="J376" s="10">
        <v>0</v>
      </c>
      <c r="K376" s="11" t="s">
        <v>23</v>
      </c>
      <c r="L376" s="11" t="s">
        <v>23</v>
      </c>
      <c r="M376" s="11" t="s">
        <v>95</v>
      </c>
    </row>
    <row r="377" spans="1:13" x14ac:dyDescent="0.2">
      <c r="A377" s="20" t="s">
        <v>456</v>
      </c>
      <c r="B377" s="9">
        <v>10615300</v>
      </c>
      <c r="C377" s="9">
        <v>24104544.190000001</v>
      </c>
      <c r="D377" s="9">
        <v>-13489244.189999999</v>
      </c>
      <c r="E377" s="9">
        <v>24104544.190000001</v>
      </c>
      <c r="F377" s="10">
        <v>0</v>
      </c>
      <c r="G377" s="9">
        <v>24104544.190000001</v>
      </c>
      <c r="H377" s="9">
        <v>24104544.190000001</v>
      </c>
      <c r="I377" s="9">
        <v>24104544.190000001</v>
      </c>
      <c r="J377" s="10">
        <v>0</v>
      </c>
      <c r="K377" s="11" t="s">
        <v>23</v>
      </c>
      <c r="L377" s="11" t="s">
        <v>23</v>
      </c>
      <c r="M377" s="11" t="s">
        <v>95</v>
      </c>
    </row>
    <row r="378" spans="1:13" x14ac:dyDescent="0.2">
      <c r="A378" s="20" t="s">
        <v>457</v>
      </c>
      <c r="B378" s="9">
        <v>7958304</v>
      </c>
      <c r="C378" s="9">
        <v>16709291.710000001</v>
      </c>
      <c r="D378" s="9">
        <v>-8750987.7100000009</v>
      </c>
      <c r="E378" s="9">
        <v>16709291.710000001</v>
      </c>
      <c r="F378" s="10">
        <v>0</v>
      </c>
      <c r="G378" s="9">
        <v>16709291.710000001</v>
      </c>
      <c r="H378" s="9">
        <v>16709291.710000001</v>
      </c>
      <c r="I378" s="9">
        <v>16709291.710000001</v>
      </c>
      <c r="J378" s="10">
        <v>0</v>
      </c>
      <c r="K378" s="11" t="s">
        <v>23</v>
      </c>
      <c r="L378" s="11" t="s">
        <v>23</v>
      </c>
      <c r="M378" s="11" t="s">
        <v>95</v>
      </c>
    </row>
    <row r="379" spans="1:13" x14ac:dyDescent="0.2">
      <c r="A379" s="20" t="s">
        <v>458</v>
      </c>
      <c r="B379" s="9">
        <v>7959210</v>
      </c>
      <c r="C379" s="9">
        <v>16709291.710000001</v>
      </c>
      <c r="D379" s="9">
        <v>-8750081.7100000009</v>
      </c>
      <c r="E379" s="9">
        <v>16709291.710000001</v>
      </c>
      <c r="F379" s="10">
        <v>0</v>
      </c>
      <c r="G379" s="9">
        <v>16709291.710000001</v>
      </c>
      <c r="H379" s="9">
        <v>16709291.710000001</v>
      </c>
      <c r="I379" s="9">
        <v>16709291.710000001</v>
      </c>
      <c r="J379" s="10">
        <v>0</v>
      </c>
      <c r="K379" s="11" t="s">
        <v>23</v>
      </c>
      <c r="L379" s="11" t="s">
        <v>23</v>
      </c>
      <c r="M379" s="11" t="s">
        <v>95</v>
      </c>
    </row>
    <row r="380" spans="1:13" x14ac:dyDescent="0.2">
      <c r="A380" s="20" t="s">
        <v>459</v>
      </c>
      <c r="B380" s="9">
        <v>6251520</v>
      </c>
      <c r="C380" s="9">
        <v>6251403.1200000001</v>
      </c>
      <c r="D380" s="10">
        <v>116.88</v>
      </c>
      <c r="E380" s="9">
        <v>6251403.1200000001</v>
      </c>
      <c r="F380" s="10">
        <v>0</v>
      </c>
      <c r="G380" s="9">
        <v>6251403.1200000001</v>
      </c>
      <c r="H380" s="9">
        <v>6251403.1200000001</v>
      </c>
      <c r="I380" s="9">
        <v>6251403.1200000001</v>
      </c>
      <c r="J380" s="10">
        <v>0</v>
      </c>
      <c r="K380" s="11" t="s">
        <v>23</v>
      </c>
      <c r="L380" s="11" t="s">
        <v>23</v>
      </c>
      <c r="M380" s="11" t="s">
        <v>95</v>
      </c>
    </row>
    <row r="381" spans="1:13" x14ac:dyDescent="0.2">
      <c r="A381" s="20" t="s">
        <v>460</v>
      </c>
      <c r="B381" s="9">
        <v>4688640</v>
      </c>
      <c r="C381" s="10">
        <v>0</v>
      </c>
      <c r="D381" s="9">
        <v>4688640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1" t="s">
        <v>23</v>
      </c>
      <c r="L381" s="11" t="s">
        <v>23</v>
      </c>
      <c r="M381" s="11" t="s">
        <v>95</v>
      </c>
    </row>
    <row r="382" spans="1:13" x14ac:dyDescent="0.2">
      <c r="A382" s="20" t="s">
        <v>461</v>
      </c>
      <c r="B382" s="9">
        <v>4688640</v>
      </c>
      <c r="C382" s="10">
        <v>0</v>
      </c>
      <c r="D382" s="9">
        <v>4688640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1" t="s">
        <v>23</v>
      </c>
      <c r="L382" s="11" t="s">
        <v>23</v>
      </c>
      <c r="M382" s="11" t="s">
        <v>95</v>
      </c>
    </row>
    <row r="383" spans="1:13" x14ac:dyDescent="0.2">
      <c r="A383" s="20" t="s">
        <v>462</v>
      </c>
      <c r="B383" s="9">
        <v>2094400</v>
      </c>
      <c r="C383" s="10">
        <v>0</v>
      </c>
      <c r="D383" s="9">
        <v>2094400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1" t="s">
        <v>23</v>
      </c>
      <c r="L383" s="11" t="s">
        <v>23</v>
      </c>
      <c r="M383" s="11" t="s">
        <v>95</v>
      </c>
    </row>
    <row r="384" spans="1:13" x14ac:dyDescent="0.2">
      <c r="A384" s="20" t="s">
        <v>463</v>
      </c>
      <c r="B384" s="10">
        <v>0</v>
      </c>
      <c r="C384" s="9">
        <v>2433216.41</v>
      </c>
      <c r="D384" s="9">
        <v>-2433216.41</v>
      </c>
      <c r="E384" s="9">
        <v>2433216.41</v>
      </c>
      <c r="F384" s="10">
        <v>0</v>
      </c>
      <c r="G384" s="9">
        <v>2433216.41</v>
      </c>
      <c r="H384" s="9">
        <v>2433216.41</v>
      </c>
      <c r="I384" s="9">
        <v>2433216.41</v>
      </c>
      <c r="J384" s="10">
        <v>0</v>
      </c>
      <c r="K384" s="11" t="s">
        <v>23</v>
      </c>
      <c r="L384" s="11" t="s">
        <v>23</v>
      </c>
      <c r="M384" s="11" t="s">
        <v>95</v>
      </c>
    </row>
    <row r="385" spans="1:13" x14ac:dyDescent="0.2">
      <c r="A385" s="20" t="s">
        <v>464</v>
      </c>
      <c r="B385" s="10">
        <v>0</v>
      </c>
      <c r="C385" s="9">
        <v>2782090.8</v>
      </c>
      <c r="D385" s="9">
        <v>-2782090.8</v>
      </c>
      <c r="E385" s="9">
        <v>2782090.8</v>
      </c>
      <c r="F385" s="10">
        <v>0</v>
      </c>
      <c r="G385" s="9">
        <v>2782090.8</v>
      </c>
      <c r="H385" s="9">
        <v>2782090.8</v>
      </c>
      <c r="I385" s="9">
        <v>2782090.8</v>
      </c>
      <c r="J385" s="10">
        <v>0</v>
      </c>
      <c r="K385" s="11" t="s">
        <v>23</v>
      </c>
      <c r="L385" s="11" t="s">
        <v>23</v>
      </c>
      <c r="M385" s="11" t="s">
        <v>95</v>
      </c>
    </row>
    <row r="386" spans="1:13" x14ac:dyDescent="0.2">
      <c r="A386" s="20" t="s">
        <v>465</v>
      </c>
      <c r="B386" s="10">
        <v>0</v>
      </c>
      <c r="C386" s="9">
        <v>1788527.75</v>
      </c>
      <c r="D386" s="9">
        <v>-1788527.75</v>
      </c>
      <c r="E386" s="9">
        <v>1788527.75</v>
      </c>
      <c r="F386" s="10">
        <v>0</v>
      </c>
      <c r="G386" s="9">
        <v>1788527.75</v>
      </c>
      <c r="H386" s="9">
        <v>1788527.75</v>
      </c>
      <c r="I386" s="9">
        <v>1788527.75</v>
      </c>
      <c r="J386" s="10">
        <v>0</v>
      </c>
      <c r="K386" s="11" t="s">
        <v>23</v>
      </c>
      <c r="L386" s="11" t="s">
        <v>23</v>
      </c>
      <c r="M386" s="11" t="s">
        <v>95</v>
      </c>
    </row>
    <row r="387" spans="1:13" x14ac:dyDescent="0.2">
      <c r="A387" s="20" t="s">
        <v>466</v>
      </c>
      <c r="B387" s="10">
        <v>0</v>
      </c>
      <c r="C387" s="9">
        <v>827733</v>
      </c>
      <c r="D387" s="9">
        <v>-827733</v>
      </c>
      <c r="E387" s="9">
        <v>827733</v>
      </c>
      <c r="F387" s="10">
        <v>0</v>
      </c>
      <c r="G387" s="9">
        <v>827733</v>
      </c>
      <c r="H387" s="9">
        <v>827733</v>
      </c>
      <c r="I387" s="9">
        <v>827733</v>
      </c>
      <c r="J387" s="10">
        <v>0</v>
      </c>
      <c r="K387" s="11" t="s">
        <v>23</v>
      </c>
      <c r="L387" s="11" t="s">
        <v>23</v>
      </c>
      <c r="M387" s="11" t="s">
        <v>95</v>
      </c>
    </row>
    <row r="388" spans="1:13" x14ac:dyDescent="0.2">
      <c r="A388" s="13" t="s">
        <v>31</v>
      </c>
      <c r="B388" s="15">
        <v>208931937.21000001</v>
      </c>
      <c r="C388" s="15">
        <v>173149793.41999999</v>
      </c>
      <c r="D388" s="15">
        <v>35782143.789999999</v>
      </c>
      <c r="E388" s="15">
        <v>172522327.78</v>
      </c>
      <c r="F388" s="14">
        <v>0</v>
      </c>
      <c r="G388" s="15">
        <v>172522327.78</v>
      </c>
      <c r="H388" s="15">
        <v>172522327.78</v>
      </c>
      <c r="I388" s="15">
        <v>173149743.38</v>
      </c>
      <c r="J388" s="14">
        <v>50.05</v>
      </c>
      <c r="K388" s="16"/>
      <c r="L388" s="16"/>
      <c r="M388" s="16"/>
    </row>
    <row r="389" spans="1:13" x14ac:dyDescent="0.2">
      <c r="A389" s="20" t="s">
        <v>467</v>
      </c>
      <c r="B389" s="9">
        <v>652000</v>
      </c>
      <c r="C389" s="9">
        <v>326000</v>
      </c>
      <c r="D389" s="9">
        <v>326000</v>
      </c>
      <c r="E389" s="9">
        <v>326000</v>
      </c>
      <c r="F389" s="10">
        <v>0</v>
      </c>
      <c r="G389" s="9">
        <v>326000</v>
      </c>
      <c r="H389" s="9">
        <v>326000</v>
      </c>
      <c r="I389" s="9">
        <v>326000</v>
      </c>
      <c r="J389" s="10">
        <v>0</v>
      </c>
      <c r="K389" s="11" t="s">
        <v>23</v>
      </c>
      <c r="L389" s="11" t="s">
        <v>23</v>
      </c>
      <c r="M389" s="11" t="s">
        <v>93</v>
      </c>
    </row>
    <row r="390" spans="1:13" ht="20.399999999999999" x14ac:dyDescent="0.2">
      <c r="A390" s="20" t="s">
        <v>468</v>
      </c>
      <c r="B390" s="9">
        <v>60958480</v>
      </c>
      <c r="C390" s="9">
        <v>30479240</v>
      </c>
      <c r="D390" s="9">
        <v>30479240</v>
      </c>
      <c r="E390" s="9">
        <v>30479240</v>
      </c>
      <c r="F390" s="10">
        <v>0</v>
      </c>
      <c r="G390" s="9">
        <v>30479240</v>
      </c>
      <c r="H390" s="9">
        <v>30479240</v>
      </c>
      <c r="I390" s="9">
        <v>30479240</v>
      </c>
      <c r="J390" s="10">
        <v>0</v>
      </c>
      <c r="K390" s="11" t="s">
        <v>23</v>
      </c>
      <c r="L390" s="11" t="s">
        <v>23</v>
      </c>
      <c r="M390" s="11" t="s">
        <v>93</v>
      </c>
    </row>
    <row r="391" spans="1:13" ht="20.399999999999999" x14ac:dyDescent="0.2">
      <c r="A391" s="20" t="s">
        <v>469</v>
      </c>
      <c r="B391" s="9">
        <v>1700000</v>
      </c>
      <c r="C391" s="10">
        <v>0</v>
      </c>
      <c r="D391" s="9">
        <v>1700000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1" t="s">
        <v>23</v>
      </c>
      <c r="L391" s="11" t="s">
        <v>23</v>
      </c>
      <c r="M391" s="11" t="s">
        <v>93</v>
      </c>
    </row>
    <row r="392" spans="1:13" x14ac:dyDescent="0.2">
      <c r="A392" s="20" t="s">
        <v>470</v>
      </c>
      <c r="B392" s="9">
        <v>163000</v>
      </c>
      <c r="C392" s="9">
        <v>163000</v>
      </c>
      <c r="D392" s="10">
        <v>0</v>
      </c>
      <c r="E392" s="9">
        <v>163000</v>
      </c>
      <c r="F392" s="10">
        <v>0</v>
      </c>
      <c r="G392" s="9">
        <v>163000</v>
      </c>
      <c r="H392" s="9">
        <v>163000</v>
      </c>
      <c r="I392" s="9">
        <v>163000</v>
      </c>
      <c r="J392" s="10">
        <v>0</v>
      </c>
      <c r="K392" s="11" t="s">
        <v>23</v>
      </c>
      <c r="L392" s="11" t="s">
        <v>23</v>
      </c>
      <c r="M392" s="11" t="s">
        <v>93</v>
      </c>
    </row>
    <row r="393" spans="1:13" ht="20.399999999999999" x14ac:dyDescent="0.2">
      <c r="A393" s="20" t="s">
        <v>471</v>
      </c>
      <c r="B393" s="9">
        <v>22945692</v>
      </c>
      <c r="C393" s="9">
        <v>22792552</v>
      </c>
      <c r="D393" s="9">
        <v>153140</v>
      </c>
      <c r="E393" s="9">
        <v>22792501.960000001</v>
      </c>
      <c r="F393" s="10">
        <v>0</v>
      </c>
      <c r="G393" s="9">
        <v>22792501.960000001</v>
      </c>
      <c r="H393" s="9">
        <v>22792501.949999999</v>
      </c>
      <c r="I393" s="9">
        <v>22792501.949999999</v>
      </c>
      <c r="J393" s="10">
        <v>50.05</v>
      </c>
      <c r="K393" s="11" t="s">
        <v>23</v>
      </c>
      <c r="L393" s="11" t="s">
        <v>23</v>
      </c>
      <c r="M393" s="11" t="s">
        <v>93</v>
      </c>
    </row>
    <row r="394" spans="1:13" ht="20.399999999999999" x14ac:dyDescent="0.2">
      <c r="A394" s="20" t="s">
        <v>472</v>
      </c>
      <c r="B394" s="9">
        <v>850000</v>
      </c>
      <c r="C394" s="10">
        <v>0</v>
      </c>
      <c r="D394" s="9">
        <v>850000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1" t="s">
        <v>23</v>
      </c>
      <c r="L394" s="11" t="s">
        <v>23</v>
      </c>
      <c r="M394" s="11" t="s">
        <v>93</v>
      </c>
    </row>
    <row r="395" spans="1:13" x14ac:dyDescent="0.2">
      <c r="A395" s="20" t="s">
        <v>473</v>
      </c>
      <c r="B395" s="9">
        <v>163000</v>
      </c>
      <c r="C395" s="9">
        <v>163000</v>
      </c>
      <c r="D395" s="10">
        <v>0</v>
      </c>
      <c r="E395" s="9">
        <v>163000</v>
      </c>
      <c r="F395" s="10">
        <v>0</v>
      </c>
      <c r="G395" s="9">
        <v>163000</v>
      </c>
      <c r="H395" s="9">
        <v>163000</v>
      </c>
      <c r="I395" s="9">
        <v>163000</v>
      </c>
      <c r="J395" s="10">
        <v>0</v>
      </c>
      <c r="K395" s="11" t="s">
        <v>23</v>
      </c>
      <c r="L395" s="11" t="s">
        <v>23</v>
      </c>
      <c r="M395" s="11" t="s">
        <v>93</v>
      </c>
    </row>
    <row r="396" spans="1:13" ht="20.399999999999999" x14ac:dyDescent="0.2">
      <c r="A396" s="20" t="s">
        <v>474</v>
      </c>
      <c r="B396" s="9">
        <v>22945692</v>
      </c>
      <c r="C396" s="9">
        <v>23573107.600000001</v>
      </c>
      <c r="D396" s="9">
        <v>-627415.6</v>
      </c>
      <c r="E396" s="9">
        <v>22945692</v>
      </c>
      <c r="F396" s="10">
        <v>0</v>
      </c>
      <c r="G396" s="9">
        <v>22945692</v>
      </c>
      <c r="H396" s="9">
        <v>22945692</v>
      </c>
      <c r="I396" s="9">
        <v>23573107.600000001</v>
      </c>
      <c r="J396" s="10">
        <v>0</v>
      </c>
      <c r="K396" s="11" t="s">
        <v>23</v>
      </c>
      <c r="L396" s="11" t="s">
        <v>23</v>
      </c>
      <c r="M396" s="11" t="s">
        <v>95</v>
      </c>
    </row>
    <row r="397" spans="1:13" ht="20.399999999999999" x14ac:dyDescent="0.2">
      <c r="A397" s="20" t="s">
        <v>475</v>
      </c>
      <c r="B397" s="9">
        <v>850000</v>
      </c>
      <c r="C397" s="10">
        <v>0</v>
      </c>
      <c r="D397" s="9">
        <v>850000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1" t="s">
        <v>23</v>
      </c>
      <c r="L397" s="11" t="s">
        <v>23</v>
      </c>
      <c r="M397" s="11" t="s">
        <v>95</v>
      </c>
    </row>
    <row r="398" spans="1:13" ht="20.399999999999999" x14ac:dyDescent="0.2">
      <c r="A398" s="20" t="s">
        <v>476</v>
      </c>
      <c r="B398" s="9">
        <v>2050000</v>
      </c>
      <c r="C398" s="10">
        <v>0</v>
      </c>
      <c r="D398" s="9">
        <v>2050000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1" t="s">
        <v>23</v>
      </c>
      <c r="L398" s="11" t="s">
        <v>23</v>
      </c>
      <c r="M398" s="11" t="s">
        <v>95</v>
      </c>
    </row>
    <row r="399" spans="1:13" x14ac:dyDescent="0.2">
      <c r="A399" s="20" t="s">
        <v>477</v>
      </c>
      <c r="B399" s="9">
        <v>95654073.209999993</v>
      </c>
      <c r="C399" s="9">
        <v>95652893.819999993</v>
      </c>
      <c r="D399" s="9">
        <v>1179.3900000000001</v>
      </c>
      <c r="E399" s="9">
        <v>95652893.819999993</v>
      </c>
      <c r="F399" s="10">
        <v>0</v>
      </c>
      <c r="G399" s="9">
        <v>95652893.819999993</v>
      </c>
      <c r="H399" s="9">
        <v>95652893.819999993</v>
      </c>
      <c r="I399" s="9">
        <v>95652893.819999993</v>
      </c>
      <c r="J399" s="10">
        <v>0</v>
      </c>
      <c r="K399" s="11" t="s">
        <v>23</v>
      </c>
      <c r="L399" s="11" t="s">
        <v>23</v>
      </c>
      <c r="M399" s="11" t="s">
        <v>95</v>
      </c>
    </row>
    <row r="400" spans="1:13" x14ac:dyDescent="0.2">
      <c r="A400" s="13" t="s">
        <v>32</v>
      </c>
      <c r="B400" s="15">
        <v>88991346.189999998</v>
      </c>
      <c r="C400" s="15">
        <v>132875314.05</v>
      </c>
      <c r="D400" s="15">
        <v>-43883967.869999997</v>
      </c>
      <c r="E400" s="15">
        <v>121668478.04000001</v>
      </c>
      <c r="F400" s="15">
        <v>11626104.84</v>
      </c>
      <c r="G400" s="15">
        <v>133294582.88</v>
      </c>
      <c r="H400" s="15">
        <v>132180513.88</v>
      </c>
      <c r="I400" s="15">
        <v>132875314.03</v>
      </c>
      <c r="J400" s="14">
        <v>0.03</v>
      </c>
      <c r="K400" s="16"/>
      <c r="L400" s="16"/>
      <c r="M400" s="16"/>
    </row>
    <row r="401" spans="1:13" x14ac:dyDescent="0.2">
      <c r="A401" s="20" t="s">
        <v>478</v>
      </c>
      <c r="B401" s="9">
        <v>36643700.890000001</v>
      </c>
      <c r="C401" s="9">
        <v>18321008.41</v>
      </c>
      <c r="D401" s="9">
        <v>18322692.48</v>
      </c>
      <c r="E401" s="9">
        <v>18321008.41</v>
      </c>
      <c r="F401" s="10">
        <v>0</v>
      </c>
      <c r="G401" s="9">
        <v>18321008.41</v>
      </c>
      <c r="H401" s="9">
        <v>18321008.41</v>
      </c>
      <c r="I401" s="9">
        <v>18321008.41</v>
      </c>
      <c r="J401" s="10">
        <v>0</v>
      </c>
      <c r="K401" s="11" t="s">
        <v>23</v>
      </c>
      <c r="L401" s="11" t="s">
        <v>23</v>
      </c>
      <c r="M401" s="11" t="s">
        <v>95</v>
      </c>
    </row>
    <row r="402" spans="1:13" x14ac:dyDescent="0.2">
      <c r="A402" s="20" t="s">
        <v>479</v>
      </c>
      <c r="B402" s="9">
        <v>12084968.84</v>
      </c>
      <c r="C402" s="9">
        <v>9185081.0899999999</v>
      </c>
      <c r="D402" s="9">
        <v>2899887.76</v>
      </c>
      <c r="E402" s="9">
        <v>6509919.4400000004</v>
      </c>
      <c r="F402" s="9">
        <v>2675161.65</v>
      </c>
      <c r="G402" s="9">
        <v>9185081.0899999999</v>
      </c>
      <c r="H402" s="9">
        <v>9185081.0800000001</v>
      </c>
      <c r="I402" s="9">
        <v>9185081.0899999999</v>
      </c>
      <c r="J402" s="10">
        <v>0</v>
      </c>
      <c r="K402" s="11" t="s">
        <v>23</v>
      </c>
      <c r="L402" s="11" t="s">
        <v>23</v>
      </c>
      <c r="M402" s="11" t="s">
        <v>95</v>
      </c>
    </row>
    <row r="403" spans="1:13" ht="20.399999999999999" x14ac:dyDescent="0.2">
      <c r="A403" s="20" t="s">
        <v>480</v>
      </c>
      <c r="B403" s="9">
        <v>1384513.96</v>
      </c>
      <c r="C403" s="10">
        <v>0</v>
      </c>
      <c r="D403" s="9">
        <v>1384513.96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1" t="s">
        <v>23</v>
      </c>
      <c r="L403" s="11" t="s">
        <v>23</v>
      </c>
      <c r="M403" s="11" t="s">
        <v>95</v>
      </c>
    </row>
    <row r="404" spans="1:13" x14ac:dyDescent="0.2">
      <c r="A404" s="20" t="s">
        <v>481</v>
      </c>
      <c r="B404" s="9">
        <v>11534667.1</v>
      </c>
      <c r="C404" s="10">
        <v>0</v>
      </c>
      <c r="D404" s="9">
        <v>11534667.1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1" t="s">
        <v>23</v>
      </c>
      <c r="L404" s="11" t="s">
        <v>23</v>
      </c>
      <c r="M404" s="11" t="s">
        <v>95</v>
      </c>
    </row>
    <row r="405" spans="1:13" x14ac:dyDescent="0.2">
      <c r="A405" s="20" t="s">
        <v>482</v>
      </c>
      <c r="B405" s="9">
        <v>6947351.8899999997</v>
      </c>
      <c r="C405" s="9">
        <v>9728957.1099999994</v>
      </c>
      <c r="D405" s="9">
        <v>-2781605.22</v>
      </c>
      <c r="E405" s="9">
        <v>4144796.72</v>
      </c>
      <c r="F405" s="9">
        <v>4575303.97</v>
      </c>
      <c r="G405" s="9">
        <v>8720100.6899999995</v>
      </c>
      <c r="H405" s="9">
        <v>8720100.6899999995</v>
      </c>
      <c r="I405" s="9">
        <v>9728957.0800000001</v>
      </c>
      <c r="J405" s="10">
        <v>0.03</v>
      </c>
      <c r="K405" s="11" t="s">
        <v>23</v>
      </c>
      <c r="L405" s="11" t="s">
        <v>23</v>
      </c>
      <c r="M405" s="11" t="s">
        <v>95</v>
      </c>
    </row>
    <row r="406" spans="1:13" ht="20.399999999999999" x14ac:dyDescent="0.2">
      <c r="A406" s="20" t="s">
        <v>483</v>
      </c>
      <c r="B406" s="9">
        <v>957062.26</v>
      </c>
      <c r="C406" s="10">
        <v>0</v>
      </c>
      <c r="D406" s="9">
        <v>957062.26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1" t="s">
        <v>23</v>
      </c>
      <c r="L406" s="11" t="s">
        <v>23</v>
      </c>
      <c r="M406" s="11" t="s">
        <v>95</v>
      </c>
    </row>
    <row r="407" spans="1:13" x14ac:dyDescent="0.2">
      <c r="A407" s="20" t="s">
        <v>484</v>
      </c>
      <c r="B407" s="9">
        <v>11534667.1</v>
      </c>
      <c r="C407" s="9">
        <v>13506249.42</v>
      </c>
      <c r="D407" s="9">
        <v>-1971582.32</v>
      </c>
      <c r="E407" s="9">
        <v>13506249.42</v>
      </c>
      <c r="F407" s="10">
        <v>0</v>
      </c>
      <c r="G407" s="9">
        <v>13506249.42</v>
      </c>
      <c r="H407" s="9">
        <v>13506249.42</v>
      </c>
      <c r="I407" s="9">
        <v>13506249.42</v>
      </c>
      <c r="J407" s="10">
        <v>0</v>
      </c>
      <c r="K407" s="11" t="s">
        <v>23</v>
      </c>
      <c r="L407" s="11" t="s">
        <v>23</v>
      </c>
      <c r="M407" s="11" t="s">
        <v>95</v>
      </c>
    </row>
    <row r="408" spans="1:13" x14ac:dyDescent="0.2">
      <c r="A408" s="20" t="s">
        <v>485</v>
      </c>
      <c r="B408" s="9">
        <v>6947351.8899999997</v>
      </c>
      <c r="C408" s="9">
        <v>9376571.3399999999</v>
      </c>
      <c r="D408" s="9">
        <v>-2429219.4500000002</v>
      </c>
      <c r="E408" s="9">
        <v>5314988.37</v>
      </c>
      <c r="F408" s="9">
        <v>4375639.22</v>
      </c>
      <c r="G408" s="9">
        <v>9690627.5899999999</v>
      </c>
      <c r="H408" s="9">
        <v>9690627.5899999999</v>
      </c>
      <c r="I408" s="9">
        <v>9376571.3399999999</v>
      </c>
      <c r="J408" s="10">
        <v>0</v>
      </c>
      <c r="K408" s="11" t="s">
        <v>23</v>
      </c>
      <c r="L408" s="11" t="s">
        <v>24</v>
      </c>
      <c r="M408" s="11" t="s">
        <v>95</v>
      </c>
    </row>
    <row r="409" spans="1:13" ht="20.399999999999999" x14ac:dyDescent="0.2">
      <c r="A409" s="20" t="s">
        <v>486</v>
      </c>
      <c r="B409" s="9">
        <v>957062.26</v>
      </c>
      <c r="C409" s="10">
        <v>0</v>
      </c>
      <c r="D409" s="9">
        <v>957062.26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1" t="s">
        <v>23</v>
      </c>
      <c r="L409" s="11" t="s">
        <v>23</v>
      </c>
      <c r="M409" s="11" t="s">
        <v>95</v>
      </c>
    </row>
    <row r="410" spans="1:13" ht="20.399999999999999" x14ac:dyDescent="0.2">
      <c r="A410" s="20" t="s">
        <v>487</v>
      </c>
      <c r="B410" s="10">
        <v>0</v>
      </c>
      <c r="C410" s="9">
        <v>13225057.16</v>
      </c>
      <c r="D410" s="9">
        <v>-13225057.16</v>
      </c>
      <c r="E410" s="9">
        <v>13225057.16</v>
      </c>
      <c r="F410" s="10">
        <v>0</v>
      </c>
      <c r="G410" s="9">
        <v>13225057.16</v>
      </c>
      <c r="H410" s="9">
        <v>13225057.16</v>
      </c>
      <c r="I410" s="9">
        <v>13225057.16</v>
      </c>
      <c r="J410" s="10">
        <v>0</v>
      </c>
      <c r="K410" s="11" t="s">
        <v>23</v>
      </c>
      <c r="L410" s="11" t="s">
        <v>23</v>
      </c>
      <c r="M410" s="11" t="s">
        <v>95</v>
      </c>
    </row>
    <row r="411" spans="1:13" x14ac:dyDescent="0.2">
      <c r="A411" s="20" t="s">
        <v>488</v>
      </c>
      <c r="B411" s="10">
        <v>0</v>
      </c>
      <c r="C411" s="9">
        <v>20000000</v>
      </c>
      <c r="D411" s="9">
        <v>-20000000</v>
      </c>
      <c r="E411" s="9">
        <v>20000000</v>
      </c>
      <c r="F411" s="10">
        <v>0</v>
      </c>
      <c r="G411" s="9">
        <v>20000000</v>
      </c>
      <c r="H411" s="9">
        <v>20000000</v>
      </c>
      <c r="I411" s="9">
        <v>20000000</v>
      </c>
      <c r="J411" s="10">
        <v>0</v>
      </c>
      <c r="K411" s="11" t="s">
        <v>23</v>
      </c>
      <c r="L411" s="11" t="s">
        <v>23</v>
      </c>
      <c r="M411" s="11" t="s">
        <v>95</v>
      </c>
    </row>
    <row r="412" spans="1:13" x14ac:dyDescent="0.2">
      <c r="A412" s="20" t="s">
        <v>489</v>
      </c>
      <c r="B412" s="10">
        <v>0</v>
      </c>
      <c r="C412" s="9">
        <v>13317505.17</v>
      </c>
      <c r="D412" s="9">
        <v>-13317505.17</v>
      </c>
      <c r="E412" s="9">
        <v>13317505.17</v>
      </c>
      <c r="F412" s="10">
        <v>0</v>
      </c>
      <c r="G412" s="9">
        <v>13317505.17</v>
      </c>
      <c r="H412" s="9">
        <v>13317505.17</v>
      </c>
      <c r="I412" s="9">
        <v>13317505.17</v>
      </c>
      <c r="J412" s="10">
        <v>0</v>
      </c>
      <c r="K412" s="11" t="s">
        <v>23</v>
      </c>
      <c r="L412" s="11" t="s">
        <v>23</v>
      </c>
      <c r="M412" s="11" t="s">
        <v>95</v>
      </c>
    </row>
    <row r="413" spans="1:13" x14ac:dyDescent="0.2">
      <c r="A413" s="20" t="s">
        <v>490</v>
      </c>
      <c r="B413" s="10">
        <v>0</v>
      </c>
      <c r="C413" s="9">
        <v>2838150</v>
      </c>
      <c r="D413" s="9">
        <v>-2838150</v>
      </c>
      <c r="E413" s="9">
        <v>2838150</v>
      </c>
      <c r="F413" s="10">
        <v>0</v>
      </c>
      <c r="G413" s="9">
        <v>2838150</v>
      </c>
      <c r="H413" s="9">
        <v>2838150</v>
      </c>
      <c r="I413" s="9">
        <v>2838150</v>
      </c>
      <c r="J413" s="10">
        <v>0</v>
      </c>
      <c r="K413" s="11" t="s">
        <v>23</v>
      </c>
      <c r="L413" s="11" t="s">
        <v>23</v>
      </c>
      <c r="M413" s="11" t="s">
        <v>95</v>
      </c>
    </row>
    <row r="414" spans="1:13" x14ac:dyDescent="0.2">
      <c r="A414" s="20" t="s">
        <v>491</v>
      </c>
      <c r="B414" s="10">
        <v>0</v>
      </c>
      <c r="C414" s="9">
        <v>2142407.15</v>
      </c>
      <c r="D414" s="9">
        <v>-2142407.15</v>
      </c>
      <c r="E414" s="9">
        <v>3256476.15</v>
      </c>
      <c r="F414" s="10">
        <v>0</v>
      </c>
      <c r="G414" s="9">
        <v>3256476.15</v>
      </c>
      <c r="H414" s="9">
        <v>2142407.15</v>
      </c>
      <c r="I414" s="9">
        <v>2142407.15</v>
      </c>
      <c r="J414" s="10">
        <v>0</v>
      </c>
      <c r="K414" s="11" t="s">
        <v>23</v>
      </c>
      <c r="L414" s="11" t="s">
        <v>24</v>
      </c>
      <c r="M414" s="11" t="s">
        <v>95</v>
      </c>
    </row>
    <row r="415" spans="1:13" ht="20.399999999999999" x14ac:dyDescent="0.2">
      <c r="A415" s="20" t="s">
        <v>492</v>
      </c>
      <c r="B415" s="10">
        <v>0</v>
      </c>
      <c r="C415" s="9">
        <v>4633200</v>
      </c>
      <c r="D415" s="9">
        <v>-4633200</v>
      </c>
      <c r="E415" s="9">
        <v>4633200</v>
      </c>
      <c r="F415" s="10">
        <v>0</v>
      </c>
      <c r="G415" s="9">
        <v>4633200</v>
      </c>
      <c r="H415" s="9">
        <v>4633200</v>
      </c>
      <c r="I415" s="9">
        <v>4633200</v>
      </c>
      <c r="J415" s="10">
        <v>0</v>
      </c>
      <c r="K415" s="11" t="s">
        <v>23</v>
      </c>
      <c r="L415" s="11" t="s">
        <v>23</v>
      </c>
      <c r="M415" s="11" t="s">
        <v>95</v>
      </c>
    </row>
    <row r="416" spans="1:13" x14ac:dyDescent="0.2">
      <c r="A416" s="20" t="s">
        <v>493</v>
      </c>
      <c r="B416" s="10">
        <v>0</v>
      </c>
      <c r="C416" s="9">
        <v>13274819.609999999</v>
      </c>
      <c r="D416" s="9">
        <v>-13274819.609999999</v>
      </c>
      <c r="E416" s="9">
        <v>13274819.609999999</v>
      </c>
      <c r="F416" s="10">
        <v>0</v>
      </c>
      <c r="G416" s="9">
        <v>13274819.609999999</v>
      </c>
      <c r="H416" s="9">
        <v>13274819.609999999</v>
      </c>
      <c r="I416" s="9">
        <v>13274819.609999999</v>
      </c>
      <c r="J416" s="10">
        <v>0</v>
      </c>
      <c r="K416" s="11" t="s">
        <v>23</v>
      </c>
      <c r="L416" s="11" t="s">
        <v>23</v>
      </c>
      <c r="M416" s="11" t="s">
        <v>95</v>
      </c>
    </row>
    <row r="417" spans="1:13" ht="20.399999999999999" x14ac:dyDescent="0.2">
      <c r="A417" s="20" t="s">
        <v>494</v>
      </c>
      <c r="B417" s="10">
        <v>0</v>
      </c>
      <c r="C417" s="9">
        <v>2604630</v>
      </c>
      <c r="D417" s="9">
        <v>-2604630</v>
      </c>
      <c r="E417" s="9">
        <v>2604630</v>
      </c>
      <c r="F417" s="10">
        <v>0</v>
      </c>
      <c r="G417" s="9">
        <v>2604630</v>
      </c>
      <c r="H417" s="9">
        <v>2604630</v>
      </c>
      <c r="I417" s="9">
        <v>2604630</v>
      </c>
      <c r="J417" s="10">
        <v>0</v>
      </c>
      <c r="K417" s="11" t="s">
        <v>23</v>
      </c>
      <c r="L417" s="11" t="s">
        <v>23</v>
      </c>
      <c r="M417" s="11" t="s">
        <v>95</v>
      </c>
    </row>
    <row r="418" spans="1:13" ht="20.399999999999999" x14ac:dyDescent="0.2">
      <c r="A418" s="20" t="s">
        <v>495</v>
      </c>
      <c r="B418" s="10">
        <v>0</v>
      </c>
      <c r="C418" s="9">
        <v>721677.6</v>
      </c>
      <c r="D418" s="9">
        <v>-721677.6</v>
      </c>
      <c r="E418" s="9">
        <v>721677.6</v>
      </c>
      <c r="F418" s="10">
        <v>0</v>
      </c>
      <c r="G418" s="9">
        <v>721677.6</v>
      </c>
      <c r="H418" s="9">
        <v>721677.6</v>
      </c>
      <c r="I418" s="9">
        <v>721677.6</v>
      </c>
      <c r="J418" s="10">
        <v>0</v>
      </c>
      <c r="K418" s="11" t="s">
        <v>23</v>
      </c>
      <c r="L418" s="11" t="s">
        <v>23</v>
      </c>
      <c r="M418" s="11" t="s">
        <v>95</v>
      </c>
    </row>
    <row r="419" spans="1:13" x14ac:dyDescent="0.2">
      <c r="A419" s="13" t="s">
        <v>33</v>
      </c>
      <c r="B419" s="15">
        <v>214122879.91</v>
      </c>
      <c r="C419" s="15">
        <v>225273056.71000001</v>
      </c>
      <c r="D419" s="15">
        <v>-11150176.800000001</v>
      </c>
      <c r="E419" s="15">
        <v>208334329.97999999</v>
      </c>
      <c r="F419" s="15">
        <v>17042849.18</v>
      </c>
      <c r="G419" s="15">
        <v>225377179.16</v>
      </c>
      <c r="H419" s="15">
        <v>224918980.55000001</v>
      </c>
      <c r="I419" s="15">
        <v>225273056.66</v>
      </c>
      <c r="J419" s="14">
        <v>0.05</v>
      </c>
      <c r="K419" s="16"/>
      <c r="L419" s="16"/>
      <c r="M419" s="16"/>
    </row>
    <row r="420" spans="1:13" ht="20.399999999999999" x14ac:dyDescent="0.2">
      <c r="A420" s="20" t="s">
        <v>496</v>
      </c>
      <c r="B420" s="9">
        <v>7256156.7999999998</v>
      </c>
      <c r="C420" s="9">
        <v>5083691.13</v>
      </c>
      <c r="D420" s="9">
        <v>2172465.67</v>
      </c>
      <c r="E420" s="9">
        <v>5383680.9900000002</v>
      </c>
      <c r="F420" s="10">
        <v>0</v>
      </c>
      <c r="G420" s="9">
        <v>5383680.9900000002</v>
      </c>
      <c r="H420" s="9">
        <v>5083691.13</v>
      </c>
      <c r="I420" s="9">
        <v>5083691.13</v>
      </c>
      <c r="J420" s="10">
        <v>0</v>
      </c>
      <c r="K420" s="11" t="s">
        <v>23</v>
      </c>
      <c r="L420" s="11" t="s">
        <v>24</v>
      </c>
      <c r="M420" s="11" t="s">
        <v>95</v>
      </c>
    </row>
    <row r="421" spans="1:13" x14ac:dyDescent="0.2">
      <c r="A421" s="20" t="s">
        <v>497</v>
      </c>
      <c r="B421" s="9">
        <v>1271907.81</v>
      </c>
      <c r="C421" s="9">
        <v>1243573.76</v>
      </c>
      <c r="D421" s="9">
        <v>28334.05</v>
      </c>
      <c r="E421" s="9">
        <v>1215216</v>
      </c>
      <c r="F421" s="9">
        <v>28357.7</v>
      </c>
      <c r="G421" s="9">
        <v>1243573.7</v>
      </c>
      <c r="H421" s="9">
        <v>1243573.7</v>
      </c>
      <c r="I421" s="9">
        <v>1243573.76</v>
      </c>
      <c r="J421" s="10">
        <v>0</v>
      </c>
      <c r="K421" s="11" t="s">
        <v>23</v>
      </c>
      <c r="L421" s="11" t="s">
        <v>23</v>
      </c>
      <c r="M421" s="11" t="s">
        <v>95</v>
      </c>
    </row>
    <row r="422" spans="1:13" ht="20.399999999999999" x14ac:dyDescent="0.2">
      <c r="A422" s="20" t="s">
        <v>498</v>
      </c>
      <c r="B422" s="9">
        <v>4661464.1399999997</v>
      </c>
      <c r="C422" s="9">
        <v>4257499.22</v>
      </c>
      <c r="D422" s="9">
        <v>403964.92</v>
      </c>
      <c r="E422" s="9">
        <v>1071694.8</v>
      </c>
      <c r="F422" s="9">
        <v>3148806.64</v>
      </c>
      <c r="G422" s="9">
        <v>4220501.4400000004</v>
      </c>
      <c r="H422" s="9">
        <v>4220501.4400000004</v>
      </c>
      <c r="I422" s="9">
        <v>4257499.22</v>
      </c>
      <c r="J422" s="10">
        <v>0</v>
      </c>
      <c r="K422" s="11" t="s">
        <v>23</v>
      </c>
      <c r="L422" s="11" t="s">
        <v>23</v>
      </c>
      <c r="M422" s="11" t="s">
        <v>95</v>
      </c>
    </row>
    <row r="423" spans="1:13" ht="20.399999999999999" x14ac:dyDescent="0.2">
      <c r="A423" s="20" t="s">
        <v>499</v>
      </c>
      <c r="B423" s="9">
        <v>4592672.17</v>
      </c>
      <c r="C423" s="9">
        <v>4353750.1500000004</v>
      </c>
      <c r="D423" s="9">
        <v>238922.02</v>
      </c>
      <c r="E423" s="9">
        <v>299383.13</v>
      </c>
      <c r="F423" s="9">
        <v>4047190</v>
      </c>
      <c r="G423" s="9">
        <v>4346573.13</v>
      </c>
      <c r="H423" s="9">
        <v>4346573.13</v>
      </c>
      <c r="I423" s="9">
        <v>4353750.1500000004</v>
      </c>
      <c r="J423" s="10">
        <v>0</v>
      </c>
      <c r="K423" s="11" t="s">
        <v>23</v>
      </c>
      <c r="L423" s="11" t="s">
        <v>23</v>
      </c>
      <c r="M423" s="11" t="s">
        <v>95</v>
      </c>
    </row>
    <row r="424" spans="1:13" x14ac:dyDescent="0.2">
      <c r="A424" s="20" t="s">
        <v>500</v>
      </c>
      <c r="B424" s="9">
        <v>815067.62</v>
      </c>
      <c r="C424" s="9">
        <v>453602.07</v>
      </c>
      <c r="D424" s="9">
        <v>361465.54</v>
      </c>
      <c r="E424" s="9">
        <v>453602.07</v>
      </c>
      <c r="F424" s="10">
        <v>0</v>
      </c>
      <c r="G424" s="9">
        <v>453602.07</v>
      </c>
      <c r="H424" s="9">
        <v>453602.07</v>
      </c>
      <c r="I424" s="9">
        <v>453602.07</v>
      </c>
      <c r="J424" s="10">
        <v>0</v>
      </c>
      <c r="K424" s="11" t="s">
        <v>23</v>
      </c>
      <c r="L424" s="11" t="s">
        <v>23</v>
      </c>
      <c r="M424" s="11" t="s">
        <v>95</v>
      </c>
    </row>
    <row r="425" spans="1:13" x14ac:dyDescent="0.2">
      <c r="A425" s="20" t="s">
        <v>501</v>
      </c>
      <c r="B425" s="9">
        <v>2150332.2999999998</v>
      </c>
      <c r="C425" s="9">
        <v>2150332.2999999998</v>
      </c>
      <c r="D425" s="10">
        <v>0</v>
      </c>
      <c r="E425" s="9">
        <v>2150332.2999999998</v>
      </c>
      <c r="F425" s="10">
        <v>0</v>
      </c>
      <c r="G425" s="9">
        <v>2150332.2999999998</v>
      </c>
      <c r="H425" s="9">
        <v>2150332.2999999998</v>
      </c>
      <c r="I425" s="9">
        <v>2150332.2999999998</v>
      </c>
      <c r="J425" s="10">
        <v>0</v>
      </c>
      <c r="K425" s="11" t="s">
        <v>23</v>
      </c>
      <c r="L425" s="11" t="s">
        <v>23</v>
      </c>
      <c r="M425" s="11" t="s">
        <v>95</v>
      </c>
    </row>
    <row r="426" spans="1:13" ht="20.399999999999999" x14ac:dyDescent="0.2">
      <c r="A426" s="20" t="s">
        <v>502</v>
      </c>
      <c r="B426" s="9">
        <v>238076.4</v>
      </c>
      <c r="C426" s="9">
        <v>238076.4</v>
      </c>
      <c r="D426" s="10">
        <v>0</v>
      </c>
      <c r="E426" s="9">
        <v>238076.4</v>
      </c>
      <c r="F426" s="10">
        <v>0</v>
      </c>
      <c r="G426" s="9">
        <v>238076.4</v>
      </c>
      <c r="H426" s="9">
        <v>238076.4</v>
      </c>
      <c r="I426" s="9">
        <v>238076.4</v>
      </c>
      <c r="J426" s="10">
        <v>0</v>
      </c>
      <c r="K426" s="11" t="s">
        <v>23</v>
      </c>
      <c r="L426" s="11" t="s">
        <v>23</v>
      </c>
      <c r="M426" s="11" t="s">
        <v>95</v>
      </c>
    </row>
    <row r="427" spans="1:13" x14ac:dyDescent="0.2">
      <c r="A427" s="20" t="s">
        <v>503</v>
      </c>
      <c r="B427" s="9">
        <v>266936.96000000002</v>
      </c>
      <c r="C427" s="9">
        <v>1385842.41</v>
      </c>
      <c r="D427" s="9">
        <v>-1118905.45</v>
      </c>
      <c r="E427" s="9">
        <v>1385842.41</v>
      </c>
      <c r="F427" s="10">
        <v>0</v>
      </c>
      <c r="G427" s="9">
        <v>1385842.41</v>
      </c>
      <c r="H427" s="9">
        <v>1385842.41</v>
      </c>
      <c r="I427" s="9">
        <v>1385842.41</v>
      </c>
      <c r="J427" s="10">
        <v>0</v>
      </c>
      <c r="K427" s="11" t="s">
        <v>23</v>
      </c>
      <c r="L427" s="11" t="s">
        <v>23</v>
      </c>
      <c r="M427" s="11" t="s">
        <v>95</v>
      </c>
    </row>
    <row r="428" spans="1:13" ht="20.399999999999999" x14ac:dyDescent="0.2">
      <c r="A428" s="20" t="s">
        <v>504</v>
      </c>
      <c r="B428" s="9">
        <v>5448184.6200000001</v>
      </c>
      <c r="C428" s="9">
        <v>5213033.04</v>
      </c>
      <c r="D428" s="9">
        <v>235151.58</v>
      </c>
      <c r="E428" s="9">
        <v>5213033.04</v>
      </c>
      <c r="F428" s="10">
        <v>0</v>
      </c>
      <c r="G428" s="9">
        <v>5213033.04</v>
      </c>
      <c r="H428" s="9">
        <v>5213033.04</v>
      </c>
      <c r="I428" s="9">
        <v>5213033.04</v>
      </c>
      <c r="J428" s="10">
        <v>0</v>
      </c>
      <c r="K428" s="11" t="s">
        <v>23</v>
      </c>
      <c r="L428" s="11" t="s">
        <v>23</v>
      </c>
      <c r="M428" s="11" t="s">
        <v>95</v>
      </c>
    </row>
    <row r="429" spans="1:13" x14ac:dyDescent="0.2">
      <c r="A429" s="20" t="s">
        <v>505</v>
      </c>
      <c r="B429" s="9">
        <v>947352.02</v>
      </c>
      <c r="C429" s="9">
        <v>1616504.28</v>
      </c>
      <c r="D429" s="9">
        <v>-669152.26</v>
      </c>
      <c r="E429" s="9">
        <v>1604923.2</v>
      </c>
      <c r="F429" s="9">
        <v>11343.08</v>
      </c>
      <c r="G429" s="9">
        <v>1616266.28</v>
      </c>
      <c r="H429" s="9">
        <v>1616266.28</v>
      </c>
      <c r="I429" s="9">
        <v>1616504.28</v>
      </c>
      <c r="J429" s="10">
        <v>0</v>
      </c>
      <c r="K429" s="11" t="s">
        <v>23</v>
      </c>
      <c r="L429" s="11" t="s">
        <v>23</v>
      </c>
      <c r="M429" s="11" t="s">
        <v>95</v>
      </c>
    </row>
    <row r="430" spans="1:13" x14ac:dyDescent="0.2">
      <c r="A430" s="20" t="s">
        <v>506</v>
      </c>
      <c r="B430" s="9">
        <v>3091674.91</v>
      </c>
      <c r="C430" s="9">
        <v>4419065.12</v>
      </c>
      <c r="D430" s="9">
        <v>-1327390.21</v>
      </c>
      <c r="E430" s="9">
        <v>1202177.04</v>
      </c>
      <c r="F430" s="9">
        <v>3048827.6</v>
      </c>
      <c r="G430" s="9">
        <v>4251004.6399999997</v>
      </c>
      <c r="H430" s="9">
        <v>4251004.6399999997</v>
      </c>
      <c r="I430" s="9">
        <v>4419065.12</v>
      </c>
      <c r="J430" s="10">
        <v>0</v>
      </c>
      <c r="K430" s="11" t="s">
        <v>23</v>
      </c>
      <c r="L430" s="11" t="s">
        <v>23</v>
      </c>
      <c r="M430" s="11" t="s">
        <v>95</v>
      </c>
    </row>
    <row r="431" spans="1:13" x14ac:dyDescent="0.2">
      <c r="A431" s="20" t="s">
        <v>507</v>
      </c>
      <c r="B431" s="9">
        <v>812798.5</v>
      </c>
      <c r="C431" s="9">
        <v>856464.93</v>
      </c>
      <c r="D431" s="9">
        <v>-43666.43</v>
      </c>
      <c r="E431" s="9">
        <v>310124.15999999997</v>
      </c>
      <c r="F431" s="9">
        <v>546333.76</v>
      </c>
      <c r="G431" s="9">
        <v>856457.92</v>
      </c>
      <c r="H431" s="9">
        <v>856457.92</v>
      </c>
      <c r="I431" s="9">
        <v>856464.93</v>
      </c>
      <c r="J431" s="10">
        <v>0</v>
      </c>
      <c r="K431" s="11" t="s">
        <v>23</v>
      </c>
      <c r="L431" s="11" t="s">
        <v>23</v>
      </c>
      <c r="M431" s="11" t="s">
        <v>95</v>
      </c>
    </row>
    <row r="432" spans="1:13" x14ac:dyDescent="0.2">
      <c r="A432" s="20" t="s">
        <v>508</v>
      </c>
      <c r="B432" s="9">
        <v>407533.81</v>
      </c>
      <c r="C432" s="9">
        <v>198090.72</v>
      </c>
      <c r="D432" s="9">
        <v>209443.09</v>
      </c>
      <c r="E432" s="9">
        <v>198090.72</v>
      </c>
      <c r="F432" s="10">
        <v>0</v>
      </c>
      <c r="G432" s="9">
        <v>198090.72</v>
      </c>
      <c r="H432" s="9">
        <v>198090.72</v>
      </c>
      <c r="I432" s="9">
        <v>198090.72</v>
      </c>
      <c r="J432" s="10">
        <v>0</v>
      </c>
      <c r="K432" s="11" t="s">
        <v>23</v>
      </c>
      <c r="L432" s="11" t="s">
        <v>23</v>
      </c>
      <c r="M432" s="11" t="s">
        <v>95</v>
      </c>
    </row>
    <row r="433" spans="1:13" x14ac:dyDescent="0.2">
      <c r="A433" s="20" t="s">
        <v>509</v>
      </c>
      <c r="B433" s="9">
        <v>1074074.06</v>
      </c>
      <c r="C433" s="9">
        <v>1601326.61</v>
      </c>
      <c r="D433" s="9">
        <v>-527252.55000000005</v>
      </c>
      <c r="E433" s="9">
        <v>1601326.61</v>
      </c>
      <c r="F433" s="10">
        <v>0</v>
      </c>
      <c r="G433" s="9">
        <v>1601326.61</v>
      </c>
      <c r="H433" s="9">
        <v>1601326.61</v>
      </c>
      <c r="I433" s="9">
        <v>1601326.61</v>
      </c>
      <c r="J433" s="10">
        <v>0</v>
      </c>
      <c r="K433" s="11" t="s">
        <v>23</v>
      </c>
      <c r="L433" s="11" t="s">
        <v>23</v>
      </c>
      <c r="M433" s="11" t="s">
        <v>95</v>
      </c>
    </row>
    <row r="434" spans="1:13" ht="20.399999999999999" x14ac:dyDescent="0.2">
      <c r="A434" s="20" t="s">
        <v>510</v>
      </c>
      <c r="B434" s="9">
        <v>231250.82</v>
      </c>
      <c r="C434" s="9">
        <v>127596</v>
      </c>
      <c r="D434" s="9">
        <v>103654.82</v>
      </c>
      <c r="E434" s="9">
        <v>127596</v>
      </c>
      <c r="F434" s="10">
        <v>0</v>
      </c>
      <c r="G434" s="9">
        <v>127596</v>
      </c>
      <c r="H434" s="9">
        <v>127596</v>
      </c>
      <c r="I434" s="9">
        <v>127596</v>
      </c>
      <c r="J434" s="10">
        <v>0</v>
      </c>
      <c r="K434" s="11" t="s">
        <v>23</v>
      </c>
      <c r="L434" s="11" t="s">
        <v>23</v>
      </c>
      <c r="M434" s="11" t="s">
        <v>95</v>
      </c>
    </row>
    <row r="435" spans="1:13" x14ac:dyDescent="0.2">
      <c r="A435" s="20" t="s">
        <v>511</v>
      </c>
      <c r="B435" s="9">
        <v>133468.48000000001</v>
      </c>
      <c r="C435" s="9">
        <v>62836.25</v>
      </c>
      <c r="D435" s="9">
        <v>70632.23</v>
      </c>
      <c r="E435" s="10">
        <v>0</v>
      </c>
      <c r="F435" s="9">
        <v>62832</v>
      </c>
      <c r="G435" s="9">
        <v>62832</v>
      </c>
      <c r="H435" s="9">
        <v>62832</v>
      </c>
      <c r="I435" s="9">
        <v>62836.25</v>
      </c>
      <c r="J435" s="10">
        <v>0</v>
      </c>
      <c r="K435" s="11" t="s">
        <v>23</v>
      </c>
      <c r="L435" s="11" t="s">
        <v>23</v>
      </c>
      <c r="M435" s="11" t="s">
        <v>95</v>
      </c>
    </row>
    <row r="436" spans="1:13" ht="20.399999999999999" x14ac:dyDescent="0.2">
      <c r="A436" s="20" t="s">
        <v>512</v>
      </c>
      <c r="B436" s="9">
        <v>5448184.6200000001</v>
      </c>
      <c r="C436" s="9">
        <v>5212316.25</v>
      </c>
      <c r="D436" s="9">
        <v>235868.37</v>
      </c>
      <c r="E436" s="9">
        <v>5370525</v>
      </c>
      <c r="F436" s="10">
        <v>0</v>
      </c>
      <c r="G436" s="9">
        <v>5370525</v>
      </c>
      <c r="H436" s="9">
        <v>5212316.25</v>
      </c>
      <c r="I436" s="9">
        <v>5212316.25</v>
      </c>
      <c r="J436" s="10">
        <v>0</v>
      </c>
      <c r="K436" s="11" t="s">
        <v>23</v>
      </c>
      <c r="L436" s="11" t="s">
        <v>24</v>
      </c>
      <c r="M436" s="11" t="s">
        <v>95</v>
      </c>
    </row>
    <row r="437" spans="1:13" x14ac:dyDescent="0.2">
      <c r="A437" s="20" t="s">
        <v>513</v>
      </c>
      <c r="B437" s="9">
        <v>947352.02</v>
      </c>
      <c r="C437" s="9">
        <v>1604843</v>
      </c>
      <c r="D437" s="9">
        <v>-657490.97</v>
      </c>
      <c r="E437" s="9">
        <v>1604843</v>
      </c>
      <c r="F437" s="10">
        <v>0</v>
      </c>
      <c r="G437" s="9">
        <v>1604843</v>
      </c>
      <c r="H437" s="9">
        <v>1604843</v>
      </c>
      <c r="I437" s="9">
        <v>1604843</v>
      </c>
      <c r="J437" s="10">
        <v>0</v>
      </c>
      <c r="K437" s="11" t="s">
        <v>23</v>
      </c>
      <c r="L437" s="11" t="s">
        <v>23</v>
      </c>
      <c r="M437" s="11" t="s">
        <v>95</v>
      </c>
    </row>
    <row r="438" spans="1:13" x14ac:dyDescent="0.2">
      <c r="A438" s="20" t="s">
        <v>514</v>
      </c>
      <c r="B438" s="9">
        <v>3091674.91</v>
      </c>
      <c r="C438" s="9">
        <v>4349810.37</v>
      </c>
      <c r="D438" s="9">
        <v>-1258135.46</v>
      </c>
      <c r="E438" s="9">
        <v>872177.04</v>
      </c>
      <c r="F438" s="9">
        <v>3193960</v>
      </c>
      <c r="G438" s="9">
        <v>4066137.04</v>
      </c>
      <c r="H438" s="9">
        <v>4066137.04</v>
      </c>
      <c r="I438" s="9">
        <v>4349810.37</v>
      </c>
      <c r="J438" s="10">
        <v>0</v>
      </c>
      <c r="K438" s="11" t="s">
        <v>23</v>
      </c>
      <c r="L438" s="11" t="s">
        <v>23</v>
      </c>
      <c r="M438" s="11" t="s">
        <v>95</v>
      </c>
    </row>
    <row r="439" spans="1:13" x14ac:dyDescent="0.2">
      <c r="A439" s="20" t="s">
        <v>515</v>
      </c>
      <c r="B439" s="9">
        <v>812798.5</v>
      </c>
      <c r="C439" s="9">
        <v>1656966.16</v>
      </c>
      <c r="D439" s="9">
        <v>-844167.66</v>
      </c>
      <c r="E439" s="9">
        <v>310124.15999999997</v>
      </c>
      <c r="F439" s="9">
        <v>1488928</v>
      </c>
      <c r="G439" s="9">
        <v>1799052.16</v>
      </c>
      <c r="H439" s="9">
        <v>1799052.16</v>
      </c>
      <c r="I439" s="9">
        <v>1656966.16</v>
      </c>
      <c r="J439" s="10">
        <v>0</v>
      </c>
      <c r="K439" s="11" t="s">
        <v>23</v>
      </c>
      <c r="L439" s="11" t="s">
        <v>24</v>
      </c>
      <c r="M439" s="11" t="s">
        <v>95</v>
      </c>
    </row>
    <row r="440" spans="1:13" x14ac:dyDescent="0.2">
      <c r="A440" s="20" t="s">
        <v>516</v>
      </c>
      <c r="B440" s="9">
        <v>407533.81</v>
      </c>
      <c r="C440" s="9">
        <v>197464.2</v>
      </c>
      <c r="D440" s="9">
        <v>210069.61</v>
      </c>
      <c r="E440" s="9">
        <v>197464.2</v>
      </c>
      <c r="F440" s="10">
        <v>0</v>
      </c>
      <c r="G440" s="9">
        <v>197464.2</v>
      </c>
      <c r="H440" s="9">
        <v>197464.2</v>
      </c>
      <c r="I440" s="9">
        <v>197464.2</v>
      </c>
      <c r="J440" s="10">
        <v>0</v>
      </c>
      <c r="K440" s="11" t="s">
        <v>23</v>
      </c>
      <c r="L440" s="11" t="s">
        <v>23</v>
      </c>
      <c r="M440" s="11" t="s">
        <v>95</v>
      </c>
    </row>
    <row r="441" spans="1:13" x14ac:dyDescent="0.2">
      <c r="A441" s="20" t="s">
        <v>517</v>
      </c>
      <c r="B441" s="9">
        <v>1074074.06</v>
      </c>
      <c r="C441" s="9">
        <v>1601329.8</v>
      </c>
      <c r="D441" s="9">
        <v>-527255.74</v>
      </c>
      <c r="E441" s="9">
        <v>1601329.77</v>
      </c>
      <c r="F441" s="10">
        <v>0</v>
      </c>
      <c r="G441" s="9">
        <v>1601329.77</v>
      </c>
      <c r="H441" s="9">
        <v>1601329.77</v>
      </c>
      <c r="I441" s="9">
        <v>1601329.77</v>
      </c>
      <c r="J441" s="10">
        <v>0.03</v>
      </c>
      <c r="K441" s="11" t="s">
        <v>23</v>
      </c>
      <c r="L441" s="11" t="s">
        <v>23</v>
      </c>
      <c r="M441" s="11" t="s">
        <v>95</v>
      </c>
    </row>
    <row r="442" spans="1:13" ht="20.399999999999999" x14ac:dyDescent="0.2">
      <c r="A442" s="20" t="s">
        <v>518</v>
      </c>
      <c r="B442" s="9">
        <v>231250.82</v>
      </c>
      <c r="C442" s="9">
        <v>127592.81</v>
      </c>
      <c r="D442" s="9">
        <v>103658.01</v>
      </c>
      <c r="E442" s="9">
        <v>127592.81</v>
      </c>
      <c r="F442" s="10">
        <v>0</v>
      </c>
      <c r="G442" s="9">
        <v>127592.81</v>
      </c>
      <c r="H442" s="9">
        <v>127592.81</v>
      </c>
      <c r="I442" s="9">
        <v>127592.81</v>
      </c>
      <c r="J442" s="10">
        <v>0</v>
      </c>
      <c r="K442" s="11" t="s">
        <v>23</v>
      </c>
      <c r="L442" s="11" t="s">
        <v>23</v>
      </c>
      <c r="M442" s="11" t="s">
        <v>95</v>
      </c>
    </row>
    <row r="443" spans="1:13" x14ac:dyDescent="0.2">
      <c r="A443" s="20" t="s">
        <v>519</v>
      </c>
      <c r="B443" s="9">
        <v>133468.48000000001</v>
      </c>
      <c r="C443" s="9">
        <v>62836.17</v>
      </c>
      <c r="D443" s="9">
        <v>70632.31</v>
      </c>
      <c r="E443" s="10">
        <v>0</v>
      </c>
      <c r="F443" s="9">
        <v>62832</v>
      </c>
      <c r="G443" s="9">
        <v>62832</v>
      </c>
      <c r="H443" s="9">
        <v>62832</v>
      </c>
      <c r="I443" s="9">
        <v>62836.17</v>
      </c>
      <c r="J443" s="10">
        <v>0</v>
      </c>
      <c r="K443" s="11" t="s">
        <v>23</v>
      </c>
      <c r="L443" s="11" t="s">
        <v>23</v>
      </c>
      <c r="M443" s="11" t="s">
        <v>95</v>
      </c>
    </row>
    <row r="444" spans="1:13" ht="20.399999999999999" x14ac:dyDescent="0.2">
      <c r="A444" s="20" t="s">
        <v>520</v>
      </c>
      <c r="B444" s="9">
        <v>6480949.2000000002</v>
      </c>
      <c r="C444" s="9">
        <v>1403438.4</v>
      </c>
      <c r="D444" s="9">
        <v>5077510.8</v>
      </c>
      <c r="E444" s="10">
        <v>0</v>
      </c>
      <c r="F444" s="9">
        <v>1403438.4</v>
      </c>
      <c r="G444" s="9">
        <v>1403438.4</v>
      </c>
      <c r="H444" s="9">
        <v>1403438.4</v>
      </c>
      <c r="I444" s="9">
        <v>1403438.4</v>
      </c>
      <c r="J444" s="10">
        <v>0</v>
      </c>
      <c r="K444" s="11" t="s">
        <v>23</v>
      </c>
      <c r="L444" s="11" t="s">
        <v>23</v>
      </c>
      <c r="M444" s="11" t="s">
        <v>95</v>
      </c>
    </row>
    <row r="445" spans="1:13" x14ac:dyDescent="0.2">
      <c r="A445" s="20" t="s">
        <v>521</v>
      </c>
      <c r="B445" s="9">
        <v>266936.96000000002</v>
      </c>
      <c r="C445" s="10">
        <v>0</v>
      </c>
      <c r="D445" s="9">
        <v>266936.96000000002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1" t="s">
        <v>23</v>
      </c>
      <c r="L445" s="11" t="s">
        <v>23</v>
      </c>
      <c r="M445" s="11" t="s">
        <v>95</v>
      </c>
    </row>
    <row r="446" spans="1:13" ht="20.399999999999999" x14ac:dyDescent="0.2">
      <c r="A446" s="20" t="s">
        <v>522</v>
      </c>
      <c r="B446" s="9">
        <v>150150000</v>
      </c>
      <c r="C446" s="9">
        <v>114105008.45</v>
      </c>
      <c r="D446" s="9">
        <v>36044991.549999997</v>
      </c>
      <c r="E446" s="9">
        <v>114105008.45</v>
      </c>
      <c r="F446" s="10">
        <v>0</v>
      </c>
      <c r="G446" s="9">
        <v>114105008.45</v>
      </c>
      <c r="H446" s="9">
        <v>114105008.45</v>
      </c>
      <c r="I446" s="9">
        <v>114105008.45</v>
      </c>
      <c r="J446" s="10">
        <v>0</v>
      </c>
      <c r="K446" s="11" t="s">
        <v>23</v>
      </c>
      <c r="L446" s="11" t="s">
        <v>23</v>
      </c>
      <c r="M446" s="11" t="s">
        <v>95</v>
      </c>
    </row>
    <row r="447" spans="1:13" x14ac:dyDescent="0.2">
      <c r="A447" s="20" t="s">
        <v>523</v>
      </c>
      <c r="B447" s="9">
        <v>3508896.74</v>
      </c>
      <c r="C447" s="9">
        <v>3508896.74</v>
      </c>
      <c r="D447" s="10">
        <v>0</v>
      </c>
      <c r="E447" s="9">
        <v>3508896.74</v>
      </c>
      <c r="F447" s="10">
        <v>0</v>
      </c>
      <c r="G447" s="9">
        <v>3508896.74</v>
      </c>
      <c r="H447" s="9">
        <v>3508896.74</v>
      </c>
      <c r="I447" s="9">
        <v>3508896.74</v>
      </c>
      <c r="J447" s="10">
        <v>0</v>
      </c>
      <c r="K447" s="11" t="s">
        <v>23</v>
      </c>
      <c r="L447" s="11" t="s">
        <v>23</v>
      </c>
      <c r="M447" s="11" t="s">
        <v>95</v>
      </c>
    </row>
    <row r="448" spans="1:13" x14ac:dyDescent="0.2">
      <c r="A448" s="20" t="s">
        <v>524</v>
      </c>
      <c r="B448" s="9">
        <v>1262187.18</v>
      </c>
      <c r="C448" s="9">
        <v>2322247.2000000002</v>
      </c>
      <c r="D448" s="9">
        <v>-1060060.02</v>
      </c>
      <c r="E448" s="9">
        <v>2322247.2000000002</v>
      </c>
      <c r="F448" s="10">
        <v>0</v>
      </c>
      <c r="G448" s="9">
        <v>2322247.2000000002</v>
      </c>
      <c r="H448" s="9">
        <v>2322247.2000000002</v>
      </c>
      <c r="I448" s="9">
        <v>2322247.2000000002</v>
      </c>
      <c r="J448" s="10">
        <v>0</v>
      </c>
      <c r="K448" s="11" t="s">
        <v>23</v>
      </c>
      <c r="L448" s="11" t="s">
        <v>23</v>
      </c>
      <c r="M448" s="11" t="s">
        <v>95</v>
      </c>
    </row>
    <row r="449" spans="1:13" x14ac:dyDescent="0.2">
      <c r="A449" s="20" t="s">
        <v>525</v>
      </c>
      <c r="B449" s="9">
        <v>1262187.18</v>
      </c>
      <c r="C449" s="9">
        <v>2322247.2000000002</v>
      </c>
      <c r="D449" s="9">
        <v>-1060060.02</v>
      </c>
      <c r="E449" s="9">
        <v>2322247.17</v>
      </c>
      <c r="F449" s="10">
        <v>0</v>
      </c>
      <c r="G449" s="9">
        <v>2322247.17</v>
      </c>
      <c r="H449" s="9">
        <v>2322247.17</v>
      </c>
      <c r="I449" s="9">
        <v>2322247.17</v>
      </c>
      <c r="J449" s="10">
        <v>0.03</v>
      </c>
      <c r="K449" s="11" t="s">
        <v>23</v>
      </c>
      <c r="L449" s="11" t="s">
        <v>23</v>
      </c>
      <c r="M449" s="11" t="s">
        <v>95</v>
      </c>
    </row>
    <row r="450" spans="1:13" x14ac:dyDescent="0.2">
      <c r="A450" s="20" t="s">
        <v>526</v>
      </c>
      <c r="B450" s="9">
        <v>1060970.04</v>
      </c>
      <c r="C450" s="9">
        <v>1060970.04</v>
      </c>
      <c r="D450" s="10">
        <v>0</v>
      </c>
      <c r="E450" s="9">
        <v>1060970.04</v>
      </c>
      <c r="F450" s="10">
        <v>0</v>
      </c>
      <c r="G450" s="9">
        <v>1060970.04</v>
      </c>
      <c r="H450" s="9">
        <v>1060970.04</v>
      </c>
      <c r="I450" s="9">
        <v>1060970.04</v>
      </c>
      <c r="J450" s="10">
        <v>0</v>
      </c>
      <c r="K450" s="11" t="s">
        <v>23</v>
      </c>
      <c r="L450" s="11" t="s">
        <v>23</v>
      </c>
      <c r="M450" s="11" t="s">
        <v>95</v>
      </c>
    </row>
    <row r="451" spans="1:13" x14ac:dyDescent="0.2">
      <c r="A451" s="20" t="s">
        <v>527</v>
      </c>
      <c r="B451" s="9">
        <v>2292732</v>
      </c>
      <c r="C451" s="9">
        <v>3599438.77</v>
      </c>
      <c r="D451" s="9">
        <v>-1306706.77</v>
      </c>
      <c r="E451" s="9">
        <v>3599438.77</v>
      </c>
      <c r="F451" s="10">
        <v>0</v>
      </c>
      <c r="G451" s="9">
        <v>3599438.77</v>
      </c>
      <c r="H451" s="9">
        <v>3599438.77</v>
      </c>
      <c r="I451" s="9">
        <v>3599438.77</v>
      </c>
      <c r="J451" s="10">
        <v>0</v>
      </c>
      <c r="K451" s="11" t="s">
        <v>23</v>
      </c>
      <c r="L451" s="11" t="s">
        <v>23</v>
      </c>
      <c r="M451" s="11" t="s">
        <v>95</v>
      </c>
    </row>
    <row r="452" spans="1:13" x14ac:dyDescent="0.2">
      <c r="A452" s="20" t="s">
        <v>528</v>
      </c>
      <c r="B452" s="9">
        <v>2292732</v>
      </c>
      <c r="C452" s="9">
        <v>3698561.14</v>
      </c>
      <c r="D452" s="9">
        <v>-1405829.14</v>
      </c>
      <c r="E452" s="9">
        <v>3698561.14</v>
      </c>
      <c r="F452" s="10">
        <v>0</v>
      </c>
      <c r="G452" s="9">
        <v>3698561.14</v>
      </c>
      <c r="H452" s="9">
        <v>3698561.14</v>
      </c>
      <c r="I452" s="9">
        <v>3698561.14</v>
      </c>
      <c r="J452" s="10">
        <v>0</v>
      </c>
      <c r="K452" s="11" t="s">
        <v>23</v>
      </c>
      <c r="L452" s="11" t="s">
        <v>23</v>
      </c>
      <c r="M452" s="11" t="s">
        <v>95</v>
      </c>
    </row>
    <row r="453" spans="1:13" x14ac:dyDescent="0.2">
      <c r="A453" s="20" t="s">
        <v>529</v>
      </c>
      <c r="B453" s="10">
        <v>0</v>
      </c>
      <c r="C453" s="9">
        <v>16356377.439999999</v>
      </c>
      <c r="D453" s="9">
        <v>-16356377.439999999</v>
      </c>
      <c r="E453" s="9">
        <v>16356377.439999999</v>
      </c>
      <c r="F453" s="10">
        <v>0</v>
      </c>
      <c r="G453" s="9">
        <v>16356377.439999999</v>
      </c>
      <c r="H453" s="9">
        <v>16356377.439999999</v>
      </c>
      <c r="I453" s="9">
        <v>16356377.439999999</v>
      </c>
      <c r="J453" s="10">
        <v>0</v>
      </c>
      <c r="K453" s="11" t="s">
        <v>23</v>
      </c>
      <c r="L453" s="11" t="s">
        <v>23</v>
      </c>
      <c r="M453" s="11" t="s">
        <v>95</v>
      </c>
    </row>
    <row r="454" spans="1:13" x14ac:dyDescent="0.2">
      <c r="A454" s="20" t="s">
        <v>530</v>
      </c>
      <c r="B454" s="10">
        <v>0</v>
      </c>
      <c r="C454" s="9">
        <v>1919639.16</v>
      </c>
      <c r="D454" s="9">
        <v>-1919639.16</v>
      </c>
      <c r="E454" s="9">
        <v>1919639.16</v>
      </c>
      <c r="F454" s="10">
        <v>0</v>
      </c>
      <c r="G454" s="9">
        <v>1919639.16</v>
      </c>
      <c r="H454" s="9">
        <v>1919639.16</v>
      </c>
      <c r="I454" s="9">
        <v>1919639.16</v>
      </c>
      <c r="J454" s="10">
        <v>0</v>
      </c>
      <c r="K454" s="11" t="s">
        <v>23</v>
      </c>
      <c r="L454" s="11" t="s">
        <v>23</v>
      </c>
      <c r="M454" s="11" t="s">
        <v>95</v>
      </c>
    </row>
    <row r="455" spans="1:13" x14ac:dyDescent="0.2">
      <c r="A455" s="20" t="s">
        <v>531</v>
      </c>
      <c r="B455" s="10">
        <v>0</v>
      </c>
      <c r="C455" s="9">
        <v>1344980.83</v>
      </c>
      <c r="D455" s="9">
        <v>-1344980.83</v>
      </c>
      <c r="E455" s="9">
        <v>1344980.83</v>
      </c>
      <c r="F455" s="10">
        <v>0</v>
      </c>
      <c r="G455" s="9">
        <v>1344980.83</v>
      </c>
      <c r="H455" s="9">
        <v>1344980.83</v>
      </c>
      <c r="I455" s="9">
        <v>1344980.83</v>
      </c>
      <c r="J455" s="10">
        <v>0</v>
      </c>
      <c r="K455" s="11" t="s">
        <v>23</v>
      </c>
      <c r="L455" s="11" t="s">
        <v>23</v>
      </c>
      <c r="M455" s="11" t="s">
        <v>95</v>
      </c>
    </row>
    <row r="456" spans="1:13" ht="20.399999999999999" x14ac:dyDescent="0.2">
      <c r="A456" s="20" t="s">
        <v>532</v>
      </c>
      <c r="B456" s="10">
        <v>0</v>
      </c>
      <c r="C456" s="9">
        <v>202877.64</v>
      </c>
      <c r="D456" s="9">
        <v>-202877.64</v>
      </c>
      <c r="E456" s="9">
        <v>202877.64</v>
      </c>
      <c r="F456" s="10">
        <v>0</v>
      </c>
      <c r="G456" s="9">
        <v>202877.64</v>
      </c>
      <c r="H456" s="9">
        <v>202877.64</v>
      </c>
      <c r="I456" s="9">
        <v>202877.64</v>
      </c>
      <c r="J456" s="10">
        <v>0</v>
      </c>
      <c r="K456" s="11" t="s">
        <v>23</v>
      </c>
      <c r="L456" s="11" t="s">
        <v>23</v>
      </c>
      <c r="M456" s="11" t="s">
        <v>95</v>
      </c>
    </row>
    <row r="457" spans="1:13" x14ac:dyDescent="0.2">
      <c r="A457" s="20" t="s">
        <v>533</v>
      </c>
      <c r="B457" s="10">
        <v>0</v>
      </c>
      <c r="C457" s="9">
        <v>266710.08</v>
      </c>
      <c r="D457" s="9">
        <v>-266710.08</v>
      </c>
      <c r="E457" s="9">
        <v>266710.08</v>
      </c>
      <c r="F457" s="10">
        <v>0</v>
      </c>
      <c r="G457" s="9">
        <v>266710.08</v>
      </c>
      <c r="H457" s="9">
        <v>266710.08</v>
      </c>
      <c r="I457" s="9">
        <v>266710.08</v>
      </c>
      <c r="J457" s="10">
        <v>0</v>
      </c>
      <c r="K457" s="11" t="s">
        <v>23</v>
      </c>
      <c r="L457" s="11" t="s">
        <v>23</v>
      </c>
      <c r="M457" s="11" t="s">
        <v>95</v>
      </c>
    </row>
    <row r="458" spans="1:13" x14ac:dyDescent="0.2">
      <c r="A458" s="20" t="s">
        <v>534</v>
      </c>
      <c r="B458" s="10">
        <v>0</v>
      </c>
      <c r="C458" s="9">
        <v>1251397.77</v>
      </c>
      <c r="D458" s="9">
        <v>-1251397.77</v>
      </c>
      <c r="E458" s="9">
        <v>1251397.77</v>
      </c>
      <c r="F458" s="10">
        <v>0</v>
      </c>
      <c r="G458" s="9">
        <v>1251397.77</v>
      </c>
      <c r="H458" s="9">
        <v>1251397.77</v>
      </c>
      <c r="I458" s="9">
        <v>1251397.77</v>
      </c>
      <c r="J458" s="10">
        <v>0</v>
      </c>
      <c r="K458" s="11" t="s">
        <v>23</v>
      </c>
      <c r="L458" s="11" t="s">
        <v>23</v>
      </c>
      <c r="M458" s="11" t="s">
        <v>95</v>
      </c>
    </row>
    <row r="459" spans="1:13" x14ac:dyDescent="0.2">
      <c r="A459" s="20" t="s">
        <v>535</v>
      </c>
      <c r="B459" s="10">
        <v>0</v>
      </c>
      <c r="C459" s="9">
        <v>6061140</v>
      </c>
      <c r="D459" s="9">
        <v>-6061140</v>
      </c>
      <c r="E459" s="9">
        <v>6061140</v>
      </c>
      <c r="F459" s="10">
        <v>0</v>
      </c>
      <c r="G459" s="9">
        <v>6061140</v>
      </c>
      <c r="H459" s="9">
        <v>6061140</v>
      </c>
      <c r="I459" s="9">
        <v>6061140</v>
      </c>
      <c r="J459" s="10">
        <v>0</v>
      </c>
      <c r="K459" s="11" t="s">
        <v>23</v>
      </c>
      <c r="L459" s="11" t="s">
        <v>23</v>
      </c>
      <c r="M459" s="11" t="s">
        <v>95</v>
      </c>
    </row>
    <row r="460" spans="1:13" x14ac:dyDescent="0.2">
      <c r="A460" s="20" t="s">
        <v>536</v>
      </c>
      <c r="B460" s="10">
        <v>0</v>
      </c>
      <c r="C460" s="9">
        <v>4311705</v>
      </c>
      <c r="D460" s="9">
        <v>-4311705</v>
      </c>
      <c r="E460" s="9">
        <v>4311705</v>
      </c>
      <c r="F460" s="10">
        <v>0</v>
      </c>
      <c r="G460" s="9">
        <v>4311705</v>
      </c>
      <c r="H460" s="9">
        <v>4311705</v>
      </c>
      <c r="I460" s="9">
        <v>4311705</v>
      </c>
      <c r="J460" s="10">
        <v>0</v>
      </c>
      <c r="K460" s="11" t="s">
        <v>23</v>
      </c>
      <c r="L460" s="11" t="s">
        <v>23</v>
      </c>
      <c r="M460" s="11" t="s">
        <v>95</v>
      </c>
    </row>
    <row r="461" spans="1:13" x14ac:dyDescent="0.2">
      <c r="A461" s="20" t="s">
        <v>537</v>
      </c>
      <c r="B461" s="10">
        <v>0</v>
      </c>
      <c r="C461" s="9">
        <v>1222347.3600000001</v>
      </c>
      <c r="D461" s="9">
        <v>-1222347.3600000001</v>
      </c>
      <c r="E461" s="9">
        <v>1222347.3600000001</v>
      </c>
      <c r="F461" s="10">
        <v>0</v>
      </c>
      <c r="G461" s="9">
        <v>1222347.3600000001</v>
      </c>
      <c r="H461" s="9">
        <v>1222347.3600000001</v>
      </c>
      <c r="I461" s="9">
        <v>1222347.3600000001</v>
      </c>
      <c r="J461" s="10">
        <v>0</v>
      </c>
      <c r="K461" s="11" t="s">
        <v>23</v>
      </c>
      <c r="L461" s="11" t="s">
        <v>23</v>
      </c>
      <c r="M461" s="11" t="s">
        <v>95</v>
      </c>
    </row>
    <row r="462" spans="1:13" x14ac:dyDescent="0.2">
      <c r="A462" s="20" t="s">
        <v>538</v>
      </c>
      <c r="B462" s="10">
        <v>0</v>
      </c>
      <c r="C462" s="9">
        <v>450000</v>
      </c>
      <c r="D462" s="9">
        <v>-450000</v>
      </c>
      <c r="E462" s="9">
        <v>450000</v>
      </c>
      <c r="F462" s="10">
        <v>0</v>
      </c>
      <c r="G462" s="9">
        <v>450000</v>
      </c>
      <c r="H462" s="9">
        <v>450000</v>
      </c>
      <c r="I462" s="9">
        <v>450000</v>
      </c>
      <c r="J462" s="10">
        <v>0</v>
      </c>
      <c r="K462" s="11" t="s">
        <v>23</v>
      </c>
      <c r="L462" s="11" t="s">
        <v>23</v>
      </c>
      <c r="M462" s="11" t="s">
        <v>95</v>
      </c>
    </row>
    <row r="463" spans="1:13" x14ac:dyDescent="0.2">
      <c r="A463" s="20" t="s">
        <v>539</v>
      </c>
      <c r="B463" s="10">
        <v>0</v>
      </c>
      <c r="C463" s="9">
        <v>985665.42</v>
      </c>
      <c r="D463" s="9">
        <v>-985665.42</v>
      </c>
      <c r="E463" s="9">
        <v>985665.42</v>
      </c>
      <c r="F463" s="10">
        <v>0</v>
      </c>
      <c r="G463" s="9">
        <v>985665.42</v>
      </c>
      <c r="H463" s="9">
        <v>985665.42</v>
      </c>
      <c r="I463" s="9">
        <v>985665.42</v>
      </c>
      <c r="J463" s="10">
        <v>0</v>
      </c>
      <c r="K463" s="11" t="s">
        <v>23</v>
      </c>
      <c r="L463" s="11" t="s">
        <v>23</v>
      </c>
      <c r="M463" s="11" t="s">
        <v>95</v>
      </c>
    </row>
    <row r="464" spans="1:13" x14ac:dyDescent="0.2">
      <c r="A464" s="20" t="s">
        <v>540</v>
      </c>
      <c r="B464" s="10">
        <v>0</v>
      </c>
      <c r="C464" s="9">
        <v>1138550.8600000001</v>
      </c>
      <c r="D464" s="9">
        <v>-1138550.8600000001</v>
      </c>
      <c r="E464" s="9">
        <v>1138550.8600000001</v>
      </c>
      <c r="F464" s="10">
        <v>0</v>
      </c>
      <c r="G464" s="9">
        <v>1138550.8600000001</v>
      </c>
      <c r="H464" s="9">
        <v>1138550.8600000001</v>
      </c>
      <c r="I464" s="9">
        <v>1138550.8600000001</v>
      </c>
      <c r="J464" s="10">
        <v>0</v>
      </c>
      <c r="K464" s="11" t="s">
        <v>23</v>
      </c>
      <c r="L464" s="11" t="s">
        <v>23</v>
      </c>
      <c r="M464" s="11" t="s">
        <v>95</v>
      </c>
    </row>
    <row r="465" spans="1:13" x14ac:dyDescent="0.2">
      <c r="A465" s="20" t="s">
        <v>541</v>
      </c>
      <c r="B465" s="10">
        <v>0</v>
      </c>
      <c r="C465" s="9">
        <v>538944.87</v>
      </c>
      <c r="D465" s="9">
        <v>-538944.87</v>
      </c>
      <c r="E465" s="9">
        <v>538944.87</v>
      </c>
      <c r="F465" s="10">
        <v>0</v>
      </c>
      <c r="G465" s="9">
        <v>538944.87</v>
      </c>
      <c r="H465" s="9">
        <v>538944.87</v>
      </c>
      <c r="I465" s="9">
        <v>538944.87</v>
      </c>
      <c r="J465" s="10">
        <v>0</v>
      </c>
      <c r="K465" s="11" t="s">
        <v>23</v>
      </c>
      <c r="L465" s="11" t="s">
        <v>23</v>
      </c>
      <c r="M465" s="11" t="s">
        <v>95</v>
      </c>
    </row>
    <row r="466" spans="1:13" x14ac:dyDescent="0.2">
      <c r="A466" s="20" t="s">
        <v>542</v>
      </c>
      <c r="B466" s="10">
        <v>0</v>
      </c>
      <c r="C466" s="9">
        <v>2165183.65</v>
      </c>
      <c r="D466" s="9">
        <v>-2165183.65</v>
      </c>
      <c r="E466" s="9">
        <v>2165183.65</v>
      </c>
      <c r="F466" s="10">
        <v>0</v>
      </c>
      <c r="G466" s="9">
        <v>2165183.65</v>
      </c>
      <c r="H466" s="9">
        <v>2165183.65</v>
      </c>
      <c r="I466" s="9">
        <v>2165183.65</v>
      </c>
      <c r="J466" s="10">
        <v>0</v>
      </c>
      <c r="K466" s="11" t="s">
        <v>23</v>
      </c>
      <c r="L466" s="11" t="s">
        <v>23</v>
      </c>
      <c r="M466" s="11" t="s">
        <v>95</v>
      </c>
    </row>
    <row r="467" spans="1:13" x14ac:dyDescent="0.2">
      <c r="A467" s="20" t="s">
        <v>543</v>
      </c>
      <c r="B467" s="10">
        <v>0</v>
      </c>
      <c r="C467" s="9">
        <v>4265429.9000000004</v>
      </c>
      <c r="D467" s="9">
        <v>-4265429.9000000004</v>
      </c>
      <c r="E467" s="9">
        <v>4265429.9000000004</v>
      </c>
      <c r="F467" s="10">
        <v>0</v>
      </c>
      <c r="G467" s="9">
        <v>4265429.9000000004</v>
      </c>
      <c r="H467" s="9">
        <v>4265429.9000000004</v>
      </c>
      <c r="I467" s="9">
        <v>4265429.9000000004</v>
      </c>
      <c r="J467" s="10">
        <v>0</v>
      </c>
      <c r="K467" s="11" t="s">
        <v>23</v>
      </c>
      <c r="L467" s="11" t="s">
        <v>23</v>
      </c>
      <c r="M467" s="11" t="s">
        <v>95</v>
      </c>
    </row>
    <row r="468" spans="1:13" x14ac:dyDescent="0.2">
      <c r="A468" s="20" t="s">
        <v>544</v>
      </c>
      <c r="B468" s="10">
        <v>0</v>
      </c>
      <c r="C468" s="9">
        <v>982458.26</v>
      </c>
      <c r="D468" s="9">
        <v>-982458.26</v>
      </c>
      <c r="E468" s="9">
        <v>982458.26</v>
      </c>
      <c r="F468" s="10">
        <v>0</v>
      </c>
      <c r="G468" s="9">
        <v>982458.26</v>
      </c>
      <c r="H468" s="9">
        <v>982458.26</v>
      </c>
      <c r="I468" s="9">
        <v>982458.26</v>
      </c>
      <c r="J468" s="10">
        <v>0</v>
      </c>
      <c r="K468" s="11" t="s">
        <v>23</v>
      </c>
      <c r="L468" s="11" t="s">
        <v>23</v>
      </c>
      <c r="M468" s="11" t="s">
        <v>95</v>
      </c>
    </row>
    <row r="469" spans="1:13" x14ac:dyDescent="0.2">
      <c r="A469" s="20" t="s">
        <v>545</v>
      </c>
      <c r="B469" s="10">
        <v>0</v>
      </c>
      <c r="C469" s="9">
        <v>1119402.1200000001</v>
      </c>
      <c r="D469" s="9">
        <v>-1119402.1200000001</v>
      </c>
      <c r="E469" s="9">
        <v>1119402.1200000001</v>
      </c>
      <c r="F469" s="10">
        <v>0</v>
      </c>
      <c r="G469" s="9">
        <v>1119402.1200000001</v>
      </c>
      <c r="H469" s="9">
        <v>1119402.1200000001</v>
      </c>
      <c r="I469" s="9">
        <v>1119402.1200000001</v>
      </c>
      <c r="J469" s="10">
        <v>0</v>
      </c>
      <c r="K469" s="11" t="s">
        <v>23</v>
      </c>
      <c r="L469" s="11" t="s">
        <v>23</v>
      </c>
      <c r="M469" s="11" t="s">
        <v>95</v>
      </c>
    </row>
    <row r="470" spans="1:13" x14ac:dyDescent="0.2">
      <c r="A470" s="20" t="s">
        <v>546</v>
      </c>
      <c r="B470" s="10">
        <v>0</v>
      </c>
      <c r="C470" s="9">
        <v>594995.28</v>
      </c>
      <c r="D470" s="9">
        <v>-594995.28</v>
      </c>
      <c r="E470" s="9">
        <v>594995.28</v>
      </c>
      <c r="F470" s="10">
        <v>0</v>
      </c>
      <c r="G470" s="9">
        <v>594995.28</v>
      </c>
      <c r="H470" s="9">
        <v>594995.28</v>
      </c>
      <c r="I470" s="9">
        <v>594995.28</v>
      </c>
      <c r="J470" s="10">
        <v>0</v>
      </c>
      <c r="K470" s="11" t="s">
        <v>23</v>
      </c>
      <c r="L470" s="11" t="s">
        <v>23</v>
      </c>
      <c r="M470" s="11" t="s">
        <v>95</v>
      </c>
    </row>
    <row r="471" spans="1:13" x14ac:dyDescent="0.2">
      <c r="A471" s="13" t="s">
        <v>34</v>
      </c>
      <c r="B471" s="15">
        <v>354857224.97000003</v>
      </c>
      <c r="C471" s="15">
        <v>311833281.79000002</v>
      </c>
      <c r="D471" s="15">
        <v>43023943.18</v>
      </c>
      <c r="E471" s="15">
        <v>164049704.78999999</v>
      </c>
      <c r="F471" s="15">
        <v>147586451.74000001</v>
      </c>
      <c r="G471" s="15">
        <v>311636156.52999997</v>
      </c>
      <c r="H471" s="15">
        <v>310872246.86000001</v>
      </c>
      <c r="I471" s="15">
        <v>311833215.38</v>
      </c>
      <c r="J471" s="14">
        <v>66.41</v>
      </c>
      <c r="K471" s="16"/>
      <c r="L471" s="16"/>
      <c r="M471" s="16"/>
    </row>
    <row r="472" spans="1:13" x14ac:dyDescent="0.2">
      <c r="A472" s="20" t="s">
        <v>547</v>
      </c>
      <c r="B472" s="9">
        <v>114008856.06</v>
      </c>
      <c r="C472" s="9">
        <v>106724218.44</v>
      </c>
      <c r="D472" s="9">
        <v>7284637.6200000001</v>
      </c>
      <c r="E472" s="9">
        <v>48651403.770000003</v>
      </c>
      <c r="F472" s="9">
        <v>58149817.149999999</v>
      </c>
      <c r="G472" s="9">
        <v>106801220.92</v>
      </c>
      <c r="H472" s="9">
        <v>106801220.92</v>
      </c>
      <c r="I472" s="9">
        <v>106724157.70999999</v>
      </c>
      <c r="J472" s="10">
        <v>60.73</v>
      </c>
      <c r="K472" s="11" t="s">
        <v>23</v>
      </c>
      <c r="L472" s="11" t="s">
        <v>24</v>
      </c>
      <c r="M472" s="11" t="s">
        <v>93</v>
      </c>
    </row>
    <row r="473" spans="1:13" x14ac:dyDescent="0.2">
      <c r="A473" s="20" t="s">
        <v>548</v>
      </c>
      <c r="B473" s="9">
        <v>8782554.5999999996</v>
      </c>
      <c r="C473" s="9">
        <v>9662145.75</v>
      </c>
      <c r="D473" s="9">
        <v>-879591.15</v>
      </c>
      <c r="E473" s="9">
        <v>9662145.75</v>
      </c>
      <c r="F473" s="10">
        <v>0</v>
      </c>
      <c r="G473" s="9">
        <v>9662145.75</v>
      </c>
      <c r="H473" s="9">
        <v>9662145.75</v>
      </c>
      <c r="I473" s="9">
        <v>9662145.75</v>
      </c>
      <c r="J473" s="10">
        <v>0</v>
      </c>
      <c r="K473" s="11" t="s">
        <v>23</v>
      </c>
      <c r="L473" s="11" t="s">
        <v>23</v>
      </c>
      <c r="M473" s="11" t="s">
        <v>93</v>
      </c>
    </row>
    <row r="474" spans="1:13" x14ac:dyDescent="0.2">
      <c r="A474" s="20" t="s">
        <v>549</v>
      </c>
      <c r="B474" s="9">
        <v>21459227.690000001</v>
      </c>
      <c r="C474" s="9">
        <v>18551138.879999999</v>
      </c>
      <c r="D474" s="9">
        <v>2908088.81</v>
      </c>
      <c r="E474" s="9">
        <v>16800000</v>
      </c>
      <c r="F474" s="9">
        <v>1751138.88</v>
      </c>
      <c r="G474" s="9">
        <v>18551138.879999999</v>
      </c>
      <c r="H474" s="9">
        <v>18551138.879999999</v>
      </c>
      <c r="I474" s="9">
        <v>18551138.879999999</v>
      </c>
      <c r="J474" s="10">
        <v>0</v>
      </c>
      <c r="K474" s="11" t="s">
        <v>23</v>
      </c>
      <c r="L474" s="11" t="s">
        <v>23</v>
      </c>
      <c r="M474" s="11" t="s">
        <v>93</v>
      </c>
    </row>
    <row r="475" spans="1:13" x14ac:dyDescent="0.2">
      <c r="A475" s="20" t="s">
        <v>550</v>
      </c>
      <c r="B475" s="9">
        <v>5500298.96</v>
      </c>
      <c r="C475" s="9">
        <v>40024.46</v>
      </c>
      <c r="D475" s="9">
        <v>5460274.4900000002</v>
      </c>
      <c r="E475" s="10">
        <v>0</v>
      </c>
      <c r="F475" s="9">
        <v>20012.23</v>
      </c>
      <c r="G475" s="9">
        <v>20012.23</v>
      </c>
      <c r="H475" s="9">
        <v>20012.23</v>
      </c>
      <c r="I475" s="9">
        <v>40024.46</v>
      </c>
      <c r="J475" s="10">
        <v>0</v>
      </c>
      <c r="K475" s="11" t="s">
        <v>23</v>
      </c>
      <c r="L475" s="11" t="s">
        <v>23</v>
      </c>
      <c r="M475" s="11" t="s">
        <v>95</v>
      </c>
    </row>
    <row r="476" spans="1:13" x14ac:dyDescent="0.2">
      <c r="A476" s="20" t="s">
        <v>551</v>
      </c>
      <c r="B476" s="9">
        <v>1021436.72</v>
      </c>
      <c r="C476" s="9">
        <v>587474.57999999996</v>
      </c>
      <c r="D476" s="9">
        <v>433962.14</v>
      </c>
      <c r="E476" s="9">
        <v>468132.53</v>
      </c>
      <c r="F476" s="9">
        <v>120540</v>
      </c>
      <c r="G476" s="9">
        <v>588672.53</v>
      </c>
      <c r="H476" s="9">
        <v>588672.53</v>
      </c>
      <c r="I476" s="9">
        <v>587473.01</v>
      </c>
      <c r="J476" s="10">
        <v>1.58</v>
      </c>
      <c r="K476" s="11" t="s">
        <v>23</v>
      </c>
      <c r="L476" s="11" t="s">
        <v>24</v>
      </c>
      <c r="M476" s="11" t="s">
        <v>95</v>
      </c>
    </row>
    <row r="477" spans="1:13" x14ac:dyDescent="0.2">
      <c r="A477" s="20" t="s">
        <v>552</v>
      </c>
      <c r="B477" s="9">
        <v>74635747.75</v>
      </c>
      <c r="C477" s="9">
        <v>76945297.150000006</v>
      </c>
      <c r="D477" s="9">
        <v>-2309549.41</v>
      </c>
      <c r="E477" s="9">
        <v>33341683.050000001</v>
      </c>
      <c r="F477" s="9">
        <v>44197591.640000001</v>
      </c>
      <c r="G477" s="9">
        <v>77539274.689999998</v>
      </c>
      <c r="H477" s="9">
        <v>77539274.689999998</v>
      </c>
      <c r="I477" s="9">
        <v>76945297.150000006</v>
      </c>
      <c r="J477" s="10">
        <v>0</v>
      </c>
      <c r="K477" s="11" t="s">
        <v>23</v>
      </c>
      <c r="L477" s="11" t="s">
        <v>24</v>
      </c>
      <c r="M477" s="11" t="s">
        <v>95</v>
      </c>
    </row>
    <row r="478" spans="1:13" x14ac:dyDescent="0.2">
      <c r="A478" s="20" t="s">
        <v>553</v>
      </c>
      <c r="B478" s="9">
        <v>6507167.4000000004</v>
      </c>
      <c r="C478" s="9">
        <v>6507167.4000000004</v>
      </c>
      <c r="D478" s="10">
        <v>0</v>
      </c>
      <c r="E478" s="9">
        <v>6507167.4000000004</v>
      </c>
      <c r="F478" s="10">
        <v>0</v>
      </c>
      <c r="G478" s="9">
        <v>6507167.4000000004</v>
      </c>
      <c r="H478" s="9">
        <v>6507167.4000000004</v>
      </c>
      <c r="I478" s="9">
        <v>6507167.4000000004</v>
      </c>
      <c r="J478" s="10">
        <v>0</v>
      </c>
      <c r="K478" s="11" t="s">
        <v>23</v>
      </c>
      <c r="L478" s="11" t="s">
        <v>23</v>
      </c>
      <c r="M478" s="11" t="s">
        <v>93</v>
      </c>
    </row>
    <row r="479" spans="1:13" x14ac:dyDescent="0.2">
      <c r="A479" s="20" t="s">
        <v>554</v>
      </c>
      <c r="B479" s="9">
        <v>16090788.539999999</v>
      </c>
      <c r="C479" s="9">
        <v>13649237.869999999</v>
      </c>
      <c r="D479" s="9">
        <v>2441550.67</v>
      </c>
      <c r="E479" s="9">
        <v>8000000</v>
      </c>
      <c r="F479" s="9">
        <v>5469123.7000000002</v>
      </c>
      <c r="G479" s="9">
        <v>13469123.699999999</v>
      </c>
      <c r="H479" s="9">
        <v>13469123.699999999</v>
      </c>
      <c r="I479" s="9">
        <v>13649233.77</v>
      </c>
      <c r="J479" s="10">
        <v>4.0999999999999996</v>
      </c>
      <c r="K479" s="11" t="s">
        <v>23</v>
      </c>
      <c r="L479" s="11" t="s">
        <v>23</v>
      </c>
      <c r="M479" s="11" t="s">
        <v>93</v>
      </c>
    </row>
    <row r="480" spans="1:13" x14ac:dyDescent="0.2">
      <c r="A480" s="20" t="s">
        <v>555</v>
      </c>
      <c r="B480" s="9">
        <v>4147074.72</v>
      </c>
      <c r="C480" s="9">
        <v>376648.92</v>
      </c>
      <c r="D480" s="9">
        <v>3770425.8</v>
      </c>
      <c r="E480" s="10">
        <v>0</v>
      </c>
      <c r="F480" s="9">
        <v>376648.92</v>
      </c>
      <c r="G480" s="9">
        <v>376648.92</v>
      </c>
      <c r="H480" s="9">
        <v>376648.92</v>
      </c>
      <c r="I480" s="9">
        <v>376648.92</v>
      </c>
      <c r="J480" s="10">
        <v>0</v>
      </c>
      <c r="K480" s="11" t="s">
        <v>23</v>
      </c>
      <c r="L480" s="11" t="s">
        <v>23</v>
      </c>
      <c r="M480" s="11" t="s">
        <v>95</v>
      </c>
    </row>
    <row r="481" spans="1:13" x14ac:dyDescent="0.2">
      <c r="A481" s="20" t="s">
        <v>556</v>
      </c>
      <c r="B481" s="9">
        <v>661647.06999999995</v>
      </c>
      <c r="C481" s="9">
        <v>1000860.05</v>
      </c>
      <c r="D481" s="9">
        <v>-339212.98</v>
      </c>
      <c r="E481" s="9">
        <v>703775.52</v>
      </c>
      <c r="F481" s="9">
        <v>277022.3</v>
      </c>
      <c r="G481" s="9">
        <v>980797.82</v>
      </c>
      <c r="H481" s="9">
        <v>959621.35</v>
      </c>
      <c r="I481" s="9">
        <v>1000860.05</v>
      </c>
      <c r="J481" s="10">
        <v>0</v>
      </c>
      <c r="K481" s="11" t="s">
        <v>23</v>
      </c>
      <c r="L481" s="11" t="s">
        <v>23</v>
      </c>
      <c r="M481" s="11" t="s">
        <v>95</v>
      </c>
    </row>
    <row r="482" spans="1:13" x14ac:dyDescent="0.2">
      <c r="A482" s="20" t="s">
        <v>557</v>
      </c>
      <c r="B482" s="9">
        <v>74635747.75</v>
      </c>
      <c r="C482" s="9">
        <v>68469936.569999993</v>
      </c>
      <c r="D482" s="9">
        <v>6165811.1799999997</v>
      </c>
      <c r="E482" s="9">
        <v>32104453.859999999</v>
      </c>
      <c r="F482" s="9">
        <v>35680537.229999997</v>
      </c>
      <c r="G482" s="9">
        <v>67784991.090000004</v>
      </c>
      <c r="H482" s="9">
        <v>67042257.880000003</v>
      </c>
      <c r="I482" s="9">
        <v>68469936.569999993</v>
      </c>
      <c r="J482" s="10">
        <v>0</v>
      </c>
      <c r="K482" s="11" t="s">
        <v>23</v>
      </c>
      <c r="L482" s="11" t="s">
        <v>23</v>
      </c>
      <c r="M482" s="11" t="s">
        <v>95</v>
      </c>
    </row>
    <row r="483" spans="1:13" x14ac:dyDescent="0.2">
      <c r="A483" s="20" t="s">
        <v>558</v>
      </c>
      <c r="B483" s="9">
        <v>6507167.4000000004</v>
      </c>
      <c r="C483" s="9">
        <v>6507167.4000000004</v>
      </c>
      <c r="D483" s="10">
        <v>0</v>
      </c>
      <c r="E483" s="9">
        <v>6507167.4000000004</v>
      </c>
      <c r="F483" s="10">
        <v>0</v>
      </c>
      <c r="G483" s="9">
        <v>6507167.4000000004</v>
      </c>
      <c r="H483" s="9">
        <v>6507167.4000000004</v>
      </c>
      <c r="I483" s="9">
        <v>6507167.4000000004</v>
      </c>
      <c r="J483" s="10">
        <v>0</v>
      </c>
      <c r="K483" s="11" t="s">
        <v>23</v>
      </c>
      <c r="L483" s="11" t="s">
        <v>23</v>
      </c>
      <c r="M483" s="11" t="s">
        <v>93</v>
      </c>
    </row>
    <row r="484" spans="1:13" x14ac:dyDescent="0.2">
      <c r="A484" s="20" t="s">
        <v>559</v>
      </c>
      <c r="B484" s="9">
        <v>16090788.539999999</v>
      </c>
      <c r="C484" s="10">
        <v>0</v>
      </c>
      <c r="D484" s="9">
        <v>16090788.539999999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1" t="s">
        <v>23</v>
      </c>
      <c r="L484" s="11" t="s">
        <v>23</v>
      </c>
      <c r="M484" s="11" t="s">
        <v>95</v>
      </c>
    </row>
    <row r="485" spans="1:13" x14ac:dyDescent="0.2">
      <c r="A485" s="20" t="s">
        <v>560</v>
      </c>
      <c r="B485" s="9">
        <v>4147074.72</v>
      </c>
      <c r="C485" s="10">
        <v>0</v>
      </c>
      <c r="D485" s="9">
        <v>4147074.72</v>
      </c>
      <c r="E485" s="10">
        <v>0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1" t="s">
        <v>23</v>
      </c>
      <c r="L485" s="11" t="s">
        <v>23</v>
      </c>
      <c r="M485" s="11" t="s">
        <v>561</v>
      </c>
    </row>
    <row r="486" spans="1:13" x14ac:dyDescent="0.2">
      <c r="A486" s="20" t="s">
        <v>562</v>
      </c>
      <c r="B486" s="9">
        <v>661647.06999999995</v>
      </c>
      <c r="C486" s="9">
        <v>2811964.32</v>
      </c>
      <c r="D486" s="9">
        <v>-2150317.25</v>
      </c>
      <c r="E486" s="9">
        <v>1303775.52</v>
      </c>
      <c r="F486" s="9">
        <v>1544019.69</v>
      </c>
      <c r="G486" s="9">
        <v>2847795.21</v>
      </c>
      <c r="H486" s="9">
        <v>2847795.21</v>
      </c>
      <c r="I486" s="9">
        <v>2811964.32</v>
      </c>
      <c r="J486" s="10">
        <v>0</v>
      </c>
      <c r="K486" s="11" t="s">
        <v>23</v>
      </c>
      <c r="L486" s="11" t="s">
        <v>24</v>
      </c>
      <c r="M486" s="11" t="s">
        <v>95</v>
      </c>
    </row>
    <row r="487" spans="1:13" x14ac:dyDescent="0.2">
      <c r="A487" s="20" t="s">
        <v>563</v>
      </c>
      <c r="B487" s="10">
        <v>0</v>
      </c>
      <c r="C487" s="10">
        <v>0</v>
      </c>
      <c r="D487" s="10">
        <v>0</v>
      </c>
      <c r="E487" s="10">
        <v>0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1" t="s">
        <v>23</v>
      </c>
      <c r="L487" s="11" t="s">
        <v>23</v>
      </c>
      <c r="M487" s="11" t="s">
        <v>93</v>
      </c>
    </row>
    <row r="488" spans="1:13" x14ac:dyDescent="0.2">
      <c r="A488" s="20" t="s">
        <v>564</v>
      </c>
      <c r="B488" s="10">
        <v>0</v>
      </c>
      <c r="C488" s="10">
        <v>0</v>
      </c>
      <c r="D488" s="10">
        <v>0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1" t="s">
        <v>23</v>
      </c>
      <c r="L488" s="11" t="s">
        <v>23</v>
      </c>
      <c r="M488" s="11" t="s">
        <v>93</v>
      </c>
    </row>
    <row r="489" spans="1:13" x14ac:dyDescent="0.2">
      <c r="A489" s="13" t="s">
        <v>35</v>
      </c>
      <c r="B489" s="15">
        <v>919198021.30999994</v>
      </c>
      <c r="C489" s="15">
        <v>807828262.34000003</v>
      </c>
      <c r="D489" s="15">
        <v>111369758.97</v>
      </c>
      <c r="E489" s="15">
        <v>288319112.18000001</v>
      </c>
      <c r="F489" s="15">
        <v>521576128.44999999</v>
      </c>
      <c r="G489" s="15">
        <v>809895240.62</v>
      </c>
      <c r="H489" s="15">
        <v>807231985.20000005</v>
      </c>
      <c r="I489" s="15">
        <v>807000888.64999998</v>
      </c>
      <c r="J489" s="15">
        <v>827373.69</v>
      </c>
      <c r="K489" s="16"/>
      <c r="L489" s="16"/>
      <c r="M489" s="16"/>
    </row>
    <row r="490" spans="1:13" x14ac:dyDescent="0.2">
      <c r="A490" s="20" t="s">
        <v>565</v>
      </c>
      <c r="B490" s="9">
        <v>260553134.93000001</v>
      </c>
      <c r="C490" s="9">
        <v>246533188.43000001</v>
      </c>
      <c r="D490" s="9">
        <v>14019946.5</v>
      </c>
      <c r="E490" s="9">
        <v>70686400.349999994</v>
      </c>
      <c r="F490" s="9">
        <v>175818961.72999999</v>
      </c>
      <c r="G490" s="9">
        <v>246505362.06999999</v>
      </c>
      <c r="H490" s="9">
        <v>246412644.61000001</v>
      </c>
      <c r="I490" s="9">
        <v>246533188.43000001</v>
      </c>
      <c r="J490" s="10">
        <v>0</v>
      </c>
      <c r="K490" s="11" t="s">
        <v>23</v>
      </c>
      <c r="L490" s="11" t="s">
        <v>23</v>
      </c>
      <c r="M490" s="11" t="s">
        <v>95</v>
      </c>
    </row>
    <row r="491" spans="1:13" x14ac:dyDescent="0.2">
      <c r="A491" s="20" t="s">
        <v>566</v>
      </c>
      <c r="B491" s="9">
        <v>7531047.3700000001</v>
      </c>
      <c r="C491" s="9">
        <v>8153224.0099999998</v>
      </c>
      <c r="D491" s="9">
        <v>-622176.65</v>
      </c>
      <c r="E491" s="9">
        <v>2193060.9300000002</v>
      </c>
      <c r="F491" s="9">
        <v>5960158.7300000004</v>
      </c>
      <c r="G491" s="9">
        <v>8153219.6600000001</v>
      </c>
      <c r="H491" s="9">
        <v>8153219.6600000001</v>
      </c>
      <c r="I491" s="9">
        <v>8153219.6600000001</v>
      </c>
      <c r="J491" s="10">
        <v>4.3600000000000003</v>
      </c>
      <c r="K491" s="11" t="s">
        <v>23</v>
      </c>
      <c r="L491" s="11" t="s">
        <v>23</v>
      </c>
      <c r="M491" s="11" t="s">
        <v>95</v>
      </c>
    </row>
    <row r="492" spans="1:13" x14ac:dyDescent="0.2">
      <c r="A492" s="20" t="s">
        <v>567</v>
      </c>
      <c r="B492" s="9">
        <v>14016963.789999999</v>
      </c>
      <c r="C492" s="9">
        <v>5186497.9000000004</v>
      </c>
      <c r="D492" s="9">
        <v>8830465.8900000006</v>
      </c>
      <c r="E492" s="10">
        <v>0</v>
      </c>
      <c r="F492" s="9">
        <v>5186497.9000000004</v>
      </c>
      <c r="G492" s="9">
        <v>5186497.9000000004</v>
      </c>
      <c r="H492" s="9">
        <v>5060917.2699999996</v>
      </c>
      <c r="I492" s="9">
        <v>5186497.9000000004</v>
      </c>
      <c r="J492" s="10">
        <v>0</v>
      </c>
      <c r="K492" s="11" t="s">
        <v>23</v>
      </c>
      <c r="L492" s="11" t="s">
        <v>23</v>
      </c>
      <c r="M492" s="11" t="s">
        <v>95</v>
      </c>
    </row>
    <row r="493" spans="1:13" ht="20.399999999999999" x14ac:dyDescent="0.2">
      <c r="A493" s="20" t="s">
        <v>568</v>
      </c>
      <c r="B493" s="9">
        <v>18198422.010000002</v>
      </c>
      <c r="C493" s="9">
        <v>18305703.620000001</v>
      </c>
      <c r="D493" s="9">
        <v>-107281.60000000001</v>
      </c>
      <c r="E493" s="9">
        <v>13818682.08</v>
      </c>
      <c r="F493" s="9">
        <v>4487017.62</v>
      </c>
      <c r="G493" s="9">
        <v>18305699.699999999</v>
      </c>
      <c r="H493" s="9">
        <v>18305699.699999999</v>
      </c>
      <c r="I493" s="9">
        <v>18305699.699999999</v>
      </c>
      <c r="J493" s="10">
        <v>3.92</v>
      </c>
      <c r="K493" s="11" t="s">
        <v>23</v>
      </c>
      <c r="L493" s="11" t="s">
        <v>23</v>
      </c>
      <c r="M493" s="11" t="s">
        <v>95</v>
      </c>
    </row>
    <row r="494" spans="1:13" ht="20.399999999999999" x14ac:dyDescent="0.2">
      <c r="A494" s="20" t="s">
        <v>569</v>
      </c>
      <c r="B494" s="9">
        <v>4029861.72</v>
      </c>
      <c r="C494" s="9">
        <v>6818557.8899999997</v>
      </c>
      <c r="D494" s="9">
        <v>-2788696.17</v>
      </c>
      <c r="E494" s="9">
        <v>6526577.6500000004</v>
      </c>
      <c r="F494" s="9">
        <v>291978.40000000002</v>
      </c>
      <c r="G494" s="9">
        <v>6818556.0499999998</v>
      </c>
      <c r="H494" s="9">
        <v>6818556.0499999998</v>
      </c>
      <c r="I494" s="9">
        <v>6818556.0499999998</v>
      </c>
      <c r="J494" s="10">
        <v>1.85</v>
      </c>
      <c r="K494" s="11" t="s">
        <v>23</v>
      </c>
      <c r="L494" s="11" t="s">
        <v>23</v>
      </c>
      <c r="M494" s="11" t="s">
        <v>95</v>
      </c>
    </row>
    <row r="495" spans="1:13" ht="20.399999999999999" x14ac:dyDescent="0.2">
      <c r="A495" s="20" t="s">
        <v>570</v>
      </c>
      <c r="B495" s="9">
        <v>35469499.969999999</v>
      </c>
      <c r="C495" s="9">
        <v>26935828.280000001</v>
      </c>
      <c r="D495" s="9">
        <v>8533671.6899999995</v>
      </c>
      <c r="E495" s="9">
        <v>26852083.199999999</v>
      </c>
      <c r="F495" s="9">
        <v>2321418.6800000002</v>
      </c>
      <c r="G495" s="9">
        <v>29173501.879999999</v>
      </c>
      <c r="H495" s="9">
        <v>26935828.280000001</v>
      </c>
      <c r="I495" s="9">
        <v>26935828.280000001</v>
      </c>
      <c r="J495" s="10">
        <v>0</v>
      </c>
      <c r="K495" s="11" t="s">
        <v>23</v>
      </c>
      <c r="L495" s="11" t="s">
        <v>24</v>
      </c>
      <c r="M495" s="11" t="s">
        <v>95</v>
      </c>
    </row>
    <row r="496" spans="1:13" ht="20.399999999999999" x14ac:dyDescent="0.2">
      <c r="A496" s="20" t="s">
        <v>571</v>
      </c>
      <c r="B496" s="9">
        <v>11145722.880000001</v>
      </c>
      <c r="C496" s="9">
        <v>775736</v>
      </c>
      <c r="D496" s="9">
        <v>10369986.880000001</v>
      </c>
      <c r="E496" s="10">
        <v>0</v>
      </c>
      <c r="F496" s="9">
        <v>775736</v>
      </c>
      <c r="G496" s="9">
        <v>775736</v>
      </c>
      <c r="H496" s="9">
        <v>775736</v>
      </c>
      <c r="I496" s="9">
        <v>775736</v>
      </c>
      <c r="J496" s="10">
        <v>0</v>
      </c>
      <c r="K496" s="11" t="s">
        <v>23</v>
      </c>
      <c r="L496" s="11" t="s">
        <v>23</v>
      </c>
      <c r="M496" s="11" t="s">
        <v>95</v>
      </c>
    </row>
    <row r="497" spans="1:13" x14ac:dyDescent="0.2">
      <c r="A497" s="20" t="s">
        <v>572</v>
      </c>
      <c r="B497" s="9">
        <v>1152001.75</v>
      </c>
      <c r="C497" s="9">
        <v>485649.23</v>
      </c>
      <c r="D497" s="9">
        <v>666352.52</v>
      </c>
      <c r="E497" s="10">
        <v>0</v>
      </c>
      <c r="F497" s="9">
        <v>485649.23</v>
      </c>
      <c r="G497" s="9">
        <v>485649.23</v>
      </c>
      <c r="H497" s="9">
        <v>485649.23</v>
      </c>
      <c r="I497" s="9">
        <v>485649.23</v>
      </c>
      <c r="J497" s="10">
        <v>0</v>
      </c>
      <c r="K497" s="11" t="s">
        <v>23</v>
      </c>
      <c r="L497" s="11" t="s">
        <v>23</v>
      </c>
      <c r="M497" s="11" t="s">
        <v>95</v>
      </c>
    </row>
    <row r="498" spans="1:13" x14ac:dyDescent="0.2">
      <c r="A498" s="20" t="s">
        <v>573</v>
      </c>
      <c r="B498" s="9">
        <v>195412714.47</v>
      </c>
      <c r="C498" s="9">
        <v>184878961.36000001</v>
      </c>
      <c r="D498" s="9">
        <v>10533753.109999999</v>
      </c>
      <c r="E498" s="9">
        <v>53511445.530000001</v>
      </c>
      <c r="F498" s="9">
        <v>131280347.61</v>
      </c>
      <c r="G498" s="9">
        <v>184791793.13999999</v>
      </c>
      <c r="H498" s="9">
        <v>184724082.78999999</v>
      </c>
      <c r="I498" s="9">
        <v>184878961.36000001</v>
      </c>
      <c r="J498" s="10">
        <v>0</v>
      </c>
      <c r="K498" s="11" t="s">
        <v>23</v>
      </c>
      <c r="L498" s="11" t="s">
        <v>23</v>
      </c>
      <c r="M498" s="11" t="s">
        <v>95</v>
      </c>
    </row>
    <row r="499" spans="1:13" x14ac:dyDescent="0.2">
      <c r="A499" s="20" t="s">
        <v>574</v>
      </c>
      <c r="B499" s="9">
        <v>5632058.4100000001</v>
      </c>
      <c r="C499" s="9">
        <v>6351874.1500000004</v>
      </c>
      <c r="D499" s="9">
        <v>-719815.75</v>
      </c>
      <c r="E499" s="9">
        <v>1472486.69</v>
      </c>
      <c r="F499" s="9">
        <v>4879387.46</v>
      </c>
      <c r="G499" s="9">
        <v>6351874.1500000004</v>
      </c>
      <c r="H499" s="9">
        <v>6351874.1500000004</v>
      </c>
      <c r="I499" s="9">
        <v>6351874.1500000004</v>
      </c>
      <c r="J499" s="10">
        <v>0</v>
      </c>
      <c r="K499" s="11" t="s">
        <v>23</v>
      </c>
      <c r="L499" s="11" t="s">
        <v>23</v>
      </c>
      <c r="M499" s="11" t="s">
        <v>95</v>
      </c>
    </row>
    <row r="500" spans="1:13" x14ac:dyDescent="0.2">
      <c r="A500" s="20" t="s">
        <v>575</v>
      </c>
      <c r="B500" s="9">
        <v>7008481.9000000004</v>
      </c>
      <c r="C500" s="9">
        <v>7349046.79</v>
      </c>
      <c r="D500" s="9">
        <v>-340564.9</v>
      </c>
      <c r="E500" s="10">
        <v>0</v>
      </c>
      <c r="F500" s="9">
        <v>7349046.7999999998</v>
      </c>
      <c r="G500" s="9">
        <v>7349046.7999999998</v>
      </c>
      <c r="H500" s="9">
        <v>7296721.5300000003</v>
      </c>
      <c r="I500" s="9">
        <v>7349046.7999999998</v>
      </c>
      <c r="J500" s="10">
        <v>-0.01</v>
      </c>
      <c r="K500" s="11" t="s">
        <v>23</v>
      </c>
      <c r="L500" s="11" t="s">
        <v>23</v>
      </c>
      <c r="M500" s="11" t="s">
        <v>95</v>
      </c>
    </row>
    <row r="501" spans="1:13" ht="20.399999999999999" x14ac:dyDescent="0.2">
      <c r="A501" s="20" t="s">
        <v>576</v>
      </c>
      <c r="B501" s="9">
        <v>13646353.27</v>
      </c>
      <c r="C501" s="9">
        <v>14226594.52</v>
      </c>
      <c r="D501" s="9">
        <v>-580241.25</v>
      </c>
      <c r="E501" s="9">
        <v>10785985.6</v>
      </c>
      <c r="F501" s="9">
        <v>3440608.92</v>
      </c>
      <c r="G501" s="9">
        <v>14226594.52</v>
      </c>
      <c r="H501" s="9">
        <v>14221361.99</v>
      </c>
      <c r="I501" s="9">
        <v>14226594.52</v>
      </c>
      <c r="J501" s="10">
        <v>0</v>
      </c>
      <c r="K501" s="11" t="s">
        <v>23</v>
      </c>
      <c r="L501" s="11" t="s">
        <v>23</v>
      </c>
      <c r="M501" s="11" t="s">
        <v>95</v>
      </c>
    </row>
    <row r="502" spans="1:13" ht="20.399999999999999" x14ac:dyDescent="0.2">
      <c r="A502" s="20" t="s">
        <v>577</v>
      </c>
      <c r="B502" s="9">
        <v>1570562.25</v>
      </c>
      <c r="C502" s="10">
        <v>0</v>
      </c>
      <c r="D502" s="9">
        <v>1570562.25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1" t="s">
        <v>23</v>
      </c>
      <c r="L502" s="11" t="s">
        <v>23</v>
      </c>
      <c r="M502" s="11" t="s">
        <v>95</v>
      </c>
    </row>
    <row r="503" spans="1:13" ht="20.399999999999999" x14ac:dyDescent="0.2">
      <c r="A503" s="20" t="s">
        <v>578</v>
      </c>
      <c r="B503" s="9">
        <v>17734749.98</v>
      </c>
      <c r="C503" s="9">
        <v>13467914.140000001</v>
      </c>
      <c r="D503" s="9">
        <v>4266835.84</v>
      </c>
      <c r="E503" s="9">
        <v>12307204.800000001</v>
      </c>
      <c r="F503" s="9">
        <v>1181761.6299999999</v>
      </c>
      <c r="G503" s="9">
        <v>13488966.43</v>
      </c>
      <c r="H503" s="9">
        <v>13488966.43</v>
      </c>
      <c r="I503" s="9">
        <v>13467914.140000001</v>
      </c>
      <c r="J503" s="10">
        <v>0</v>
      </c>
      <c r="K503" s="11" t="s">
        <v>23</v>
      </c>
      <c r="L503" s="11" t="s">
        <v>24</v>
      </c>
      <c r="M503" s="11" t="s">
        <v>95</v>
      </c>
    </row>
    <row r="504" spans="1:13" ht="20.399999999999999" x14ac:dyDescent="0.2">
      <c r="A504" s="20" t="s">
        <v>579</v>
      </c>
      <c r="B504" s="9">
        <v>5572861.4400000004</v>
      </c>
      <c r="C504" s="9">
        <v>369000</v>
      </c>
      <c r="D504" s="9">
        <v>5203861.4400000004</v>
      </c>
      <c r="E504" s="10">
        <v>0</v>
      </c>
      <c r="F504" s="9">
        <v>369000</v>
      </c>
      <c r="G504" s="9">
        <v>369000</v>
      </c>
      <c r="H504" s="9">
        <v>369000</v>
      </c>
      <c r="I504" s="9">
        <v>369000</v>
      </c>
      <c r="J504" s="10">
        <v>0</v>
      </c>
      <c r="K504" s="11" t="s">
        <v>23</v>
      </c>
      <c r="L504" s="11" t="s">
        <v>23</v>
      </c>
      <c r="M504" s="11" t="s">
        <v>95</v>
      </c>
    </row>
    <row r="505" spans="1:13" x14ac:dyDescent="0.2">
      <c r="A505" s="20" t="s">
        <v>580</v>
      </c>
      <c r="B505" s="9">
        <v>864001.31</v>
      </c>
      <c r="C505" s="9">
        <v>932479.87</v>
      </c>
      <c r="D505" s="9">
        <v>-68478.559999999998</v>
      </c>
      <c r="E505" s="9">
        <v>518400</v>
      </c>
      <c r="F505" s="9">
        <v>414079.87</v>
      </c>
      <c r="G505" s="9">
        <v>932479.87</v>
      </c>
      <c r="H505" s="9">
        <v>932479.87</v>
      </c>
      <c r="I505" s="9">
        <v>932479.87</v>
      </c>
      <c r="J505" s="10">
        <v>0</v>
      </c>
      <c r="K505" s="11" t="s">
        <v>23</v>
      </c>
      <c r="L505" s="11" t="s">
        <v>23</v>
      </c>
      <c r="M505" s="11" t="s">
        <v>95</v>
      </c>
    </row>
    <row r="506" spans="1:13" x14ac:dyDescent="0.2">
      <c r="A506" s="20" t="s">
        <v>581</v>
      </c>
      <c r="B506" s="9">
        <v>195412714.47</v>
      </c>
      <c r="C506" s="9">
        <v>182225972.77000001</v>
      </c>
      <c r="D506" s="9">
        <v>13186741.699999999</v>
      </c>
      <c r="E506" s="9">
        <v>49740482.840000004</v>
      </c>
      <c r="F506" s="9">
        <v>132510827.84999999</v>
      </c>
      <c r="G506" s="9">
        <v>182251310.69</v>
      </c>
      <c r="H506" s="9">
        <v>182223816.93000001</v>
      </c>
      <c r="I506" s="9">
        <v>182225972.75999999</v>
      </c>
      <c r="J506" s="10">
        <v>0</v>
      </c>
      <c r="K506" s="11" t="s">
        <v>23</v>
      </c>
      <c r="L506" s="11" t="s">
        <v>24</v>
      </c>
      <c r="M506" s="11" t="s">
        <v>95</v>
      </c>
    </row>
    <row r="507" spans="1:13" x14ac:dyDescent="0.2">
      <c r="A507" s="20" t="s">
        <v>582</v>
      </c>
      <c r="B507" s="9">
        <v>5632058.4100000001</v>
      </c>
      <c r="C507" s="9">
        <v>5412607.3499999996</v>
      </c>
      <c r="D507" s="9">
        <v>219451.06</v>
      </c>
      <c r="E507" s="9">
        <v>1472377.91</v>
      </c>
      <c r="F507" s="9">
        <v>3896821.42</v>
      </c>
      <c r="G507" s="9">
        <v>5369199.3300000001</v>
      </c>
      <c r="H507" s="9">
        <v>5369199.3300000001</v>
      </c>
      <c r="I507" s="9">
        <v>5274225.47</v>
      </c>
      <c r="J507" s="9">
        <v>138381.88</v>
      </c>
      <c r="K507" s="11" t="s">
        <v>23</v>
      </c>
      <c r="L507" s="11" t="s">
        <v>23</v>
      </c>
      <c r="M507" s="11" t="s">
        <v>93</v>
      </c>
    </row>
    <row r="508" spans="1:13" x14ac:dyDescent="0.2">
      <c r="A508" s="20" t="s">
        <v>583</v>
      </c>
      <c r="B508" s="9">
        <v>7008481.9000000004</v>
      </c>
      <c r="C508" s="9">
        <v>13005517.640000001</v>
      </c>
      <c r="D508" s="9">
        <v>-5997035.7400000002</v>
      </c>
      <c r="E508" s="9">
        <v>3767155.29</v>
      </c>
      <c r="F508" s="9">
        <v>9236852.4000000004</v>
      </c>
      <c r="G508" s="9">
        <v>13004007.689999999</v>
      </c>
      <c r="H508" s="9">
        <v>12949743.689999999</v>
      </c>
      <c r="I508" s="9">
        <v>13005517.640000001</v>
      </c>
      <c r="J508" s="10">
        <v>0</v>
      </c>
      <c r="K508" s="11" t="s">
        <v>23</v>
      </c>
      <c r="L508" s="11" t="s">
        <v>23</v>
      </c>
      <c r="M508" s="11" t="s">
        <v>95</v>
      </c>
    </row>
    <row r="509" spans="1:13" ht="20.399999999999999" x14ac:dyDescent="0.2">
      <c r="A509" s="20" t="s">
        <v>584</v>
      </c>
      <c r="B509" s="9">
        <v>13646353.27</v>
      </c>
      <c r="C509" s="9">
        <v>10502954.560000001</v>
      </c>
      <c r="D509" s="9">
        <v>3143398.71</v>
      </c>
      <c r="E509" s="9">
        <v>9844181.5999999996</v>
      </c>
      <c r="F509" s="9">
        <v>663056.96</v>
      </c>
      <c r="G509" s="9">
        <v>10507238.560000001</v>
      </c>
      <c r="H509" s="9">
        <v>10507238.560000001</v>
      </c>
      <c r="I509" s="9">
        <v>10502954.560000001</v>
      </c>
      <c r="J509" s="10">
        <v>0</v>
      </c>
      <c r="K509" s="11" t="s">
        <v>23</v>
      </c>
      <c r="L509" s="11" t="s">
        <v>24</v>
      </c>
      <c r="M509" s="11" t="s">
        <v>95</v>
      </c>
    </row>
    <row r="510" spans="1:13" ht="20.399999999999999" x14ac:dyDescent="0.2">
      <c r="A510" s="20" t="s">
        <v>585</v>
      </c>
      <c r="B510" s="9">
        <v>1570562.25</v>
      </c>
      <c r="C510" s="9">
        <v>1179628</v>
      </c>
      <c r="D510" s="9">
        <v>390934.25</v>
      </c>
      <c r="E510" s="9">
        <v>1125364</v>
      </c>
      <c r="F510" s="9">
        <v>54264</v>
      </c>
      <c r="G510" s="9">
        <v>1179628</v>
      </c>
      <c r="H510" s="9">
        <v>1179628</v>
      </c>
      <c r="I510" s="9">
        <v>1179628</v>
      </c>
      <c r="J510" s="10">
        <v>0</v>
      </c>
      <c r="K510" s="11" t="s">
        <v>23</v>
      </c>
      <c r="L510" s="11" t="s">
        <v>23</v>
      </c>
      <c r="M510" s="11" t="s">
        <v>95</v>
      </c>
    </row>
    <row r="511" spans="1:13" ht="20.399999999999999" x14ac:dyDescent="0.2">
      <c r="A511" s="20" t="s">
        <v>586</v>
      </c>
      <c r="B511" s="9">
        <v>17734749.98</v>
      </c>
      <c r="C511" s="9">
        <v>14265240.039999999</v>
      </c>
      <c r="D511" s="9">
        <v>3469509.95</v>
      </c>
      <c r="E511" s="9">
        <v>12296007.640000001</v>
      </c>
      <c r="F511" s="9">
        <v>1692614.5</v>
      </c>
      <c r="G511" s="9">
        <v>13988622.140000001</v>
      </c>
      <c r="H511" s="9">
        <v>13988622.140000001</v>
      </c>
      <c r="I511" s="9">
        <v>14265240.029999999</v>
      </c>
      <c r="J511" s="10">
        <v>0</v>
      </c>
      <c r="K511" s="11" t="s">
        <v>23</v>
      </c>
      <c r="L511" s="11" t="s">
        <v>23</v>
      </c>
      <c r="M511" s="11" t="s">
        <v>95</v>
      </c>
    </row>
    <row r="512" spans="1:13" ht="20.399999999999999" x14ac:dyDescent="0.2">
      <c r="A512" s="20" t="s">
        <v>587</v>
      </c>
      <c r="B512" s="9">
        <v>5572861.4400000004</v>
      </c>
      <c r="C512" s="10">
        <v>0</v>
      </c>
      <c r="D512" s="9">
        <v>5572861.4400000004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1" t="s">
        <v>23</v>
      </c>
      <c r="L512" s="11" t="s">
        <v>23</v>
      </c>
      <c r="M512" s="11" t="s">
        <v>95</v>
      </c>
    </row>
    <row r="513" spans="1:13" x14ac:dyDescent="0.2">
      <c r="A513" s="20" t="s">
        <v>588</v>
      </c>
      <c r="B513" s="9">
        <v>864001.31</v>
      </c>
      <c r="C513" s="9">
        <v>1009161.33</v>
      </c>
      <c r="D513" s="9">
        <v>-145160.01999999999</v>
      </c>
      <c r="E513" s="9">
        <v>518400</v>
      </c>
      <c r="F513" s="9">
        <v>490761.33</v>
      </c>
      <c r="G513" s="9">
        <v>1009161.33</v>
      </c>
      <c r="H513" s="9">
        <v>1009161.33</v>
      </c>
      <c r="I513" s="9">
        <v>1009161.33</v>
      </c>
      <c r="J513" s="10">
        <v>0</v>
      </c>
      <c r="K513" s="11" t="s">
        <v>23</v>
      </c>
      <c r="L513" s="11" t="s">
        <v>23</v>
      </c>
      <c r="M513" s="11" t="s">
        <v>95</v>
      </c>
    </row>
    <row r="514" spans="1:13" x14ac:dyDescent="0.2">
      <c r="A514" s="20" t="s">
        <v>589</v>
      </c>
      <c r="B514" s="9">
        <v>2627937.9300000002</v>
      </c>
      <c r="C514" s="9">
        <v>5894128.9400000004</v>
      </c>
      <c r="D514" s="9">
        <v>-3266191.01</v>
      </c>
      <c r="E514" s="9">
        <v>4311921.5999999996</v>
      </c>
      <c r="F514" s="9">
        <v>1583120.07</v>
      </c>
      <c r="G514" s="9">
        <v>5895041.6699999999</v>
      </c>
      <c r="H514" s="9">
        <v>5895041.6699999999</v>
      </c>
      <c r="I514" s="9">
        <v>5894128.9400000004</v>
      </c>
      <c r="J514" s="10">
        <v>0</v>
      </c>
      <c r="K514" s="11" t="s">
        <v>23</v>
      </c>
      <c r="L514" s="11" t="s">
        <v>24</v>
      </c>
      <c r="M514" s="11" t="s">
        <v>95</v>
      </c>
    </row>
    <row r="515" spans="1:13" x14ac:dyDescent="0.2">
      <c r="A515" s="20" t="s">
        <v>590</v>
      </c>
      <c r="B515" s="9">
        <v>26968095.390000001</v>
      </c>
      <c r="C515" s="9">
        <v>8657285.6999999993</v>
      </c>
      <c r="D515" s="9">
        <v>18310809.690000001</v>
      </c>
      <c r="E515" s="10">
        <v>0</v>
      </c>
      <c r="F515" s="9">
        <v>8657285.6999999993</v>
      </c>
      <c r="G515" s="9">
        <v>8657285.6999999993</v>
      </c>
      <c r="H515" s="9">
        <v>8657285.6999999993</v>
      </c>
      <c r="I515" s="9">
        <v>8657285.6999999993</v>
      </c>
      <c r="J515" s="10">
        <v>0</v>
      </c>
      <c r="K515" s="11" t="s">
        <v>23</v>
      </c>
      <c r="L515" s="11" t="s">
        <v>23</v>
      </c>
      <c r="M515" s="11" t="s">
        <v>95</v>
      </c>
    </row>
    <row r="516" spans="1:13" x14ac:dyDescent="0.2">
      <c r="A516" s="20" t="s">
        <v>591</v>
      </c>
      <c r="B516" s="9">
        <v>19339930.309999999</v>
      </c>
      <c r="C516" s="9">
        <v>3580971.8</v>
      </c>
      <c r="D516" s="9">
        <v>15758958.51</v>
      </c>
      <c r="E516" s="10">
        <v>0</v>
      </c>
      <c r="F516" s="9">
        <v>3580971.8</v>
      </c>
      <c r="G516" s="9">
        <v>3580971.8</v>
      </c>
      <c r="H516" s="9">
        <v>3580971.8</v>
      </c>
      <c r="I516" s="9">
        <v>3580971.8</v>
      </c>
      <c r="J516" s="10">
        <v>0</v>
      </c>
      <c r="K516" s="11" t="s">
        <v>23</v>
      </c>
      <c r="L516" s="11" t="s">
        <v>23</v>
      </c>
      <c r="M516" s="11" t="s">
        <v>95</v>
      </c>
    </row>
    <row r="517" spans="1:13" x14ac:dyDescent="0.2">
      <c r="A517" s="20" t="s">
        <v>592</v>
      </c>
      <c r="B517" s="9">
        <v>19339930.309999999</v>
      </c>
      <c r="C517" s="9">
        <v>7155486.6200000001</v>
      </c>
      <c r="D517" s="9">
        <v>12184443.689999999</v>
      </c>
      <c r="E517" s="10">
        <v>0</v>
      </c>
      <c r="F517" s="9">
        <v>7341407.5</v>
      </c>
      <c r="G517" s="9">
        <v>7341407.5</v>
      </c>
      <c r="H517" s="9">
        <v>7341407.5</v>
      </c>
      <c r="I517" s="9">
        <v>7113276</v>
      </c>
      <c r="J517" s="9">
        <v>42210.62</v>
      </c>
      <c r="K517" s="11" t="s">
        <v>23</v>
      </c>
      <c r="L517" s="11" t="s">
        <v>24</v>
      </c>
      <c r="M517" s="11" t="s">
        <v>93</v>
      </c>
    </row>
    <row r="518" spans="1:13" x14ac:dyDescent="0.2">
      <c r="A518" s="20" t="s">
        <v>593</v>
      </c>
      <c r="B518" s="9">
        <v>1970953.45</v>
      </c>
      <c r="C518" s="9">
        <v>900268.8</v>
      </c>
      <c r="D518" s="9">
        <v>1070684.6499999999</v>
      </c>
      <c r="E518" s="10">
        <v>0</v>
      </c>
      <c r="F518" s="9">
        <v>925101</v>
      </c>
      <c r="G518" s="9">
        <v>925101</v>
      </c>
      <c r="H518" s="9">
        <v>925101</v>
      </c>
      <c r="I518" s="9">
        <v>900138.37</v>
      </c>
      <c r="J518" s="10">
        <v>130.41999999999999</v>
      </c>
      <c r="K518" s="11" t="s">
        <v>23</v>
      </c>
      <c r="L518" s="11" t="s">
        <v>24</v>
      </c>
      <c r="M518" s="11" t="s">
        <v>93</v>
      </c>
    </row>
    <row r="519" spans="1:13" x14ac:dyDescent="0.2">
      <c r="A519" s="20" t="s">
        <v>594</v>
      </c>
      <c r="B519" s="9">
        <v>1970953.45</v>
      </c>
      <c r="C519" s="9">
        <v>3583094.88</v>
      </c>
      <c r="D519" s="9">
        <v>-1612141.43</v>
      </c>
      <c r="E519" s="9">
        <v>2724209.5</v>
      </c>
      <c r="F519" s="9">
        <v>862390.62</v>
      </c>
      <c r="G519" s="9">
        <v>3586600.12</v>
      </c>
      <c r="H519" s="9">
        <v>3586600.12</v>
      </c>
      <c r="I519" s="9">
        <v>3549918.37</v>
      </c>
      <c r="J519" s="9">
        <v>33176.51</v>
      </c>
      <c r="K519" s="11" t="s">
        <v>23</v>
      </c>
      <c r="L519" s="11" t="s">
        <v>24</v>
      </c>
      <c r="M519" s="11" t="s">
        <v>93</v>
      </c>
    </row>
    <row r="520" spans="1:13" x14ac:dyDescent="0.2">
      <c r="A520" s="20" t="s">
        <v>595</v>
      </c>
      <c r="B520" s="10">
        <v>0</v>
      </c>
      <c r="C520" s="9">
        <v>9535702.7200000007</v>
      </c>
      <c r="D520" s="9">
        <v>-9535702.7200000007</v>
      </c>
      <c r="E520" s="9">
        <v>3696699.99</v>
      </c>
      <c r="F520" s="9">
        <v>5839002.7000000002</v>
      </c>
      <c r="G520" s="9">
        <v>9535702.6899999995</v>
      </c>
      <c r="H520" s="9">
        <v>9535444.8699999992</v>
      </c>
      <c r="I520" s="9">
        <v>8922238.5800000001</v>
      </c>
      <c r="J520" s="9">
        <v>613464.14</v>
      </c>
      <c r="K520" s="11" t="s">
        <v>23</v>
      </c>
      <c r="L520" s="11" t="s">
        <v>23</v>
      </c>
      <c r="M520" s="11" t="s">
        <v>93</v>
      </c>
    </row>
    <row r="521" spans="1:13" ht="20.399999999999999" x14ac:dyDescent="0.2">
      <c r="A521" s="20" t="s">
        <v>596</v>
      </c>
      <c r="B521" s="10">
        <v>0</v>
      </c>
      <c r="C521" s="9">
        <v>149985</v>
      </c>
      <c r="D521" s="9">
        <v>-149985</v>
      </c>
      <c r="E521" s="9">
        <v>149985</v>
      </c>
      <c r="F521" s="10">
        <v>0</v>
      </c>
      <c r="G521" s="9">
        <v>149985</v>
      </c>
      <c r="H521" s="9">
        <v>149985</v>
      </c>
      <c r="I521" s="9">
        <v>149985</v>
      </c>
      <c r="J521" s="10">
        <v>0</v>
      </c>
      <c r="K521" s="11" t="s">
        <v>23</v>
      </c>
      <c r="L521" s="11" t="s">
        <v>23</v>
      </c>
      <c r="M521" s="11" t="s">
        <v>95</v>
      </c>
    </row>
    <row r="522" spans="1:13" x14ac:dyDescent="0.2">
      <c r="A522" s="13" t="s">
        <v>36</v>
      </c>
      <c r="B522" s="15">
        <v>267280744.72999999</v>
      </c>
      <c r="C522" s="15">
        <v>182634431.37</v>
      </c>
      <c r="D522" s="15">
        <v>84646313.359999999</v>
      </c>
      <c r="E522" s="15">
        <v>63499672.850000001</v>
      </c>
      <c r="F522" s="15">
        <v>116465042.15000001</v>
      </c>
      <c r="G522" s="15">
        <v>179964715</v>
      </c>
      <c r="H522" s="15">
        <v>179886732.99000001</v>
      </c>
      <c r="I522" s="15">
        <v>176874374.19</v>
      </c>
      <c r="J522" s="15">
        <v>5760057.1799999997</v>
      </c>
      <c r="K522" s="16"/>
      <c r="L522" s="16"/>
      <c r="M522" s="16"/>
    </row>
    <row r="523" spans="1:13" x14ac:dyDescent="0.2">
      <c r="A523" s="20" t="s">
        <v>597</v>
      </c>
      <c r="B523" s="9">
        <v>62701063.359999999</v>
      </c>
      <c r="C523" s="9">
        <v>56633756.670000002</v>
      </c>
      <c r="D523" s="9">
        <v>6067306.6900000004</v>
      </c>
      <c r="E523" s="9">
        <v>14472026.449999999</v>
      </c>
      <c r="F523" s="9">
        <v>42446160.030000001</v>
      </c>
      <c r="G523" s="9">
        <v>56918186.479999997</v>
      </c>
      <c r="H523" s="9">
        <v>56918271.280000001</v>
      </c>
      <c r="I523" s="9">
        <v>56633756.670000002</v>
      </c>
      <c r="J523" s="10">
        <v>0</v>
      </c>
      <c r="K523" s="11" t="s">
        <v>23</v>
      </c>
      <c r="L523" s="11" t="s">
        <v>24</v>
      </c>
      <c r="M523" s="11" t="s">
        <v>95</v>
      </c>
    </row>
    <row r="524" spans="1:13" x14ac:dyDescent="0.2">
      <c r="A524" s="20" t="s">
        <v>598</v>
      </c>
      <c r="B524" s="9">
        <v>6192782.0199999996</v>
      </c>
      <c r="C524" s="9">
        <v>4513946.04</v>
      </c>
      <c r="D524" s="9">
        <v>1678835.98</v>
      </c>
      <c r="E524" s="9">
        <v>2986288.56</v>
      </c>
      <c r="F524" s="9">
        <v>1527585.46</v>
      </c>
      <c r="G524" s="9">
        <v>4513874.0199999996</v>
      </c>
      <c r="H524" s="9">
        <v>4513874.0199999996</v>
      </c>
      <c r="I524" s="9">
        <v>4513946.04</v>
      </c>
      <c r="J524" s="10">
        <v>0</v>
      </c>
      <c r="K524" s="11" t="s">
        <v>23</v>
      </c>
      <c r="L524" s="11" t="s">
        <v>23</v>
      </c>
      <c r="M524" s="11" t="s">
        <v>95</v>
      </c>
    </row>
    <row r="525" spans="1:13" x14ac:dyDescent="0.2">
      <c r="A525" s="20" t="s">
        <v>599</v>
      </c>
      <c r="B525" s="9">
        <v>14011637.26</v>
      </c>
      <c r="C525" s="9">
        <v>10280544.33</v>
      </c>
      <c r="D525" s="9">
        <v>3731092.93</v>
      </c>
      <c r="E525" s="9">
        <v>2850979.2</v>
      </c>
      <c r="F525" s="9">
        <v>7422825.3799999999</v>
      </c>
      <c r="G525" s="9">
        <v>10273804.59</v>
      </c>
      <c r="H525" s="9">
        <v>10273804.59</v>
      </c>
      <c r="I525" s="9">
        <v>10280544.33</v>
      </c>
      <c r="J525" s="10">
        <v>0</v>
      </c>
      <c r="K525" s="11" t="s">
        <v>23</v>
      </c>
      <c r="L525" s="11" t="s">
        <v>23</v>
      </c>
      <c r="M525" s="11" t="s">
        <v>95</v>
      </c>
    </row>
    <row r="526" spans="1:13" ht="20.399999999999999" x14ac:dyDescent="0.2">
      <c r="A526" s="20" t="s">
        <v>600</v>
      </c>
      <c r="B526" s="9">
        <v>6214688.5099999998</v>
      </c>
      <c r="C526" s="9">
        <v>3960000</v>
      </c>
      <c r="D526" s="9">
        <v>2254688.5099999998</v>
      </c>
      <c r="E526" s="9">
        <v>3960000</v>
      </c>
      <c r="F526" s="10">
        <v>0</v>
      </c>
      <c r="G526" s="9">
        <v>3960000</v>
      </c>
      <c r="H526" s="9">
        <v>3960000</v>
      </c>
      <c r="I526" s="9">
        <v>3960000</v>
      </c>
      <c r="J526" s="10">
        <v>0</v>
      </c>
      <c r="K526" s="11" t="s">
        <v>23</v>
      </c>
      <c r="L526" s="11" t="s">
        <v>23</v>
      </c>
      <c r="M526" s="11" t="s">
        <v>95</v>
      </c>
    </row>
    <row r="527" spans="1:13" x14ac:dyDescent="0.2">
      <c r="A527" s="20" t="s">
        <v>601</v>
      </c>
      <c r="B527" s="9">
        <v>19200000</v>
      </c>
      <c r="C527" s="9">
        <v>98497.73</v>
      </c>
      <c r="D527" s="9">
        <v>19101502.27</v>
      </c>
      <c r="E527" s="10">
        <v>0</v>
      </c>
      <c r="F527" s="9">
        <v>98497.73</v>
      </c>
      <c r="G527" s="9">
        <v>98497.73</v>
      </c>
      <c r="H527" s="9">
        <v>98497.73</v>
      </c>
      <c r="I527" s="9">
        <v>98497.73</v>
      </c>
      <c r="J527" s="10">
        <v>0</v>
      </c>
      <c r="K527" s="11" t="s">
        <v>23</v>
      </c>
      <c r="L527" s="11" t="s">
        <v>23</v>
      </c>
      <c r="M527" s="11" t="s">
        <v>95</v>
      </c>
    </row>
    <row r="528" spans="1:13" x14ac:dyDescent="0.2">
      <c r="A528" s="20" t="s">
        <v>602</v>
      </c>
      <c r="B528" s="9">
        <v>3592583</v>
      </c>
      <c r="C528" s="9">
        <v>2508189.09</v>
      </c>
      <c r="D528" s="9">
        <v>1084393.92</v>
      </c>
      <c r="E528" s="9">
        <v>1670903.56</v>
      </c>
      <c r="F528" s="9">
        <v>837285.52</v>
      </c>
      <c r="G528" s="9">
        <v>2508189.09</v>
      </c>
      <c r="H528" s="9">
        <v>2508189.09</v>
      </c>
      <c r="I528" s="9">
        <v>2508189.09</v>
      </c>
      <c r="J528" s="10">
        <v>0</v>
      </c>
      <c r="K528" s="11" t="s">
        <v>23</v>
      </c>
      <c r="L528" s="11" t="s">
        <v>23</v>
      </c>
      <c r="M528" s="11" t="s">
        <v>95</v>
      </c>
    </row>
    <row r="529" spans="1:13" x14ac:dyDescent="0.2">
      <c r="A529" s="20" t="s">
        <v>603</v>
      </c>
      <c r="B529" s="9">
        <v>47013949.25</v>
      </c>
      <c r="C529" s="9">
        <v>33736117.100000001</v>
      </c>
      <c r="D529" s="9">
        <v>13277832.15</v>
      </c>
      <c r="E529" s="9">
        <v>10791253.76</v>
      </c>
      <c r="F529" s="9">
        <v>22917691.739999998</v>
      </c>
      <c r="G529" s="9">
        <v>33708945.5</v>
      </c>
      <c r="H529" s="9">
        <v>33709011</v>
      </c>
      <c r="I529" s="9">
        <v>33736117.109999999</v>
      </c>
      <c r="J529" s="10">
        <v>-0.01</v>
      </c>
      <c r="K529" s="11" t="s">
        <v>23</v>
      </c>
      <c r="L529" s="11" t="s">
        <v>23</v>
      </c>
      <c r="M529" s="11" t="s">
        <v>95</v>
      </c>
    </row>
    <row r="530" spans="1:13" x14ac:dyDescent="0.2">
      <c r="A530" s="20" t="s">
        <v>604</v>
      </c>
      <c r="B530" s="9">
        <v>4644586.51</v>
      </c>
      <c r="C530" s="9">
        <v>3497293.18</v>
      </c>
      <c r="D530" s="9">
        <v>1147293.33</v>
      </c>
      <c r="E530" s="9">
        <v>2176074.7200000002</v>
      </c>
      <c r="F530" s="9">
        <v>1321135.03</v>
      </c>
      <c r="G530" s="9">
        <v>3497209.75</v>
      </c>
      <c r="H530" s="9">
        <v>3497209.75</v>
      </c>
      <c r="I530" s="9">
        <v>3497293.18</v>
      </c>
      <c r="J530" s="10">
        <v>0</v>
      </c>
      <c r="K530" s="11" t="s">
        <v>23</v>
      </c>
      <c r="L530" s="11" t="s">
        <v>23</v>
      </c>
      <c r="M530" s="11" t="s">
        <v>95</v>
      </c>
    </row>
    <row r="531" spans="1:13" x14ac:dyDescent="0.2">
      <c r="A531" s="20" t="s">
        <v>605</v>
      </c>
      <c r="B531" s="9">
        <v>6318130.9100000001</v>
      </c>
      <c r="C531" s="9">
        <v>6964982.7999999998</v>
      </c>
      <c r="D531" s="9">
        <v>-646851.89</v>
      </c>
      <c r="E531" s="9">
        <v>2545493.16</v>
      </c>
      <c r="F531" s="9">
        <v>4412594.92</v>
      </c>
      <c r="G531" s="9">
        <v>6958088.0800000001</v>
      </c>
      <c r="H531" s="9">
        <v>6958088.0800000001</v>
      </c>
      <c r="I531" s="9">
        <v>6964982.7999999998</v>
      </c>
      <c r="J531" s="10">
        <v>0</v>
      </c>
      <c r="K531" s="11" t="s">
        <v>23</v>
      </c>
      <c r="L531" s="11" t="s">
        <v>23</v>
      </c>
      <c r="M531" s="11" t="s">
        <v>95</v>
      </c>
    </row>
    <row r="532" spans="1:13" ht="20.399999999999999" x14ac:dyDescent="0.2">
      <c r="A532" s="20" t="s">
        <v>606</v>
      </c>
      <c r="B532" s="9">
        <v>4660499.93</v>
      </c>
      <c r="C532" s="10">
        <v>0</v>
      </c>
      <c r="D532" s="9">
        <v>4660499.93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0</v>
      </c>
      <c r="K532" s="11" t="s">
        <v>23</v>
      </c>
      <c r="L532" s="11" t="s">
        <v>23</v>
      </c>
      <c r="M532" s="11" t="s">
        <v>95</v>
      </c>
    </row>
    <row r="533" spans="1:13" x14ac:dyDescent="0.2">
      <c r="A533" s="20" t="s">
        <v>607</v>
      </c>
      <c r="B533" s="9">
        <v>9600000</v>
      </c>
      <c r="C533" s="9">
        <v>738497.73</v>
      </c>
      <c r="D533" s="9">
        <v>8861502.2699999996</v>
      </c>
      <c r="E533" s="9">
        <v>640000</v>
      </c>
      <c r="F533" s="9">
        <v>98497.73</v>
      </c>
      <c r="G533" s="9">
        <v>738497.73</v>
      </c>
      <c r="H533" s="9">
        <v>738497.73</v>
      </c>
      <c r="I533" s="9">
        <v>738497.73</v>
      </c>
      <c r="J533" s="10">
        <v>0</v>
      </c>
      <c r="K533" s="11" t="s">
        <v>23</v>
      </c>
      <c r="L533" s="11" t="s">
        <v>23</v>
      </c>
      <c r="M533" s="11" t="s">
        <v>95</v>
      </c>
    </row>
    <row r="534" spans="1:13" x14ac:dyDescent="0.2">
      <c r="A534" s="20" t="s">
        <v>608</v>
      </c>
      <c r="B534" s="9">
        <v>2683273.86</v>
      </c>
      <c r="C534" s="9">
        <v>2476818.87</v>
      </c>
      <c r="D534" s="9">
        <v>206454.99</v>
      </c>
      <c r="E534" s="9">
        <v>1438108.62</v>
      </c>
      <c r="F534" s="9">
        <v>1038834.13</v>
      </c>
      <c r="G534" s="9">
        <v>2476942.7400000002</v>
      </c>
      <c r="H534" s="9">
        <v>2476942.7400000002</v>
      </c>
      <c r="I534" s="9">
        <v>2476818.87</v>
      </c>
      <c r="J534" s="10">
        <v>0</v>
      </c>
      <c r="K534" s="11" t="s">
        <v>23</v>
      </c>
      <c r="L534" s="11" t="s">
        <v>24</v>
      </c>
      <c r="M534" s="11" t="s">
        <v>95</v>
      </c>
    </row>
    <row r="535" spans="1:13" x14ac:dyDescent="0.2">
      <c r="A535" s="20" t="s">
        <v>609</v>
      </c>
      <c r="B535" s="9">
        <v>47013949.25</v>
      </c>
      <c r="C535" s="9">
        <v>36289056.18</v>
      </c>
      <c r="D535" s="9">
        <v>10724893.07</v>
      </c>
      <c r="E535" s="9">
        <v>10791253.76</v>
      </c>
      <c r="F535" s="9">
        <v>24999854.260000002</v>
      </c>
      <c r="G535" s="9">
        <v>35791108.020000003</v>
      </c>
      <c r="H535" s="9">
        <v>35791115.869999997</v>
      </c>
      <c r="I535" s="9">
        <v>34640253.759999998</v>
      </c>
      <c r="J535" s="9">
        <v>1648802.41</v>
      </c>
      <c r="K535" s="11" t="s">
        <v>23</v>
      </c>
      <c r="L535" s="11" t="s">
        <v>23</v>
      </c>
      <c r="M535" s="11" t="s">
        <v>93</v>
      </c>
    </row>
    <row r="536" spans="1:13" x14ac:dyDescent="0.2">
      <c r="A536" s="20" t="s">
        <v>610</v>
      </c>
      <c r="B536" s="9">
        <v>4644586.51</v>
      </c>
      <c r="C536" s="9">
        <v>3513579.79</v>
      </c>
      <c r="D536" s="9">
        <v>1131006.73</v>
      </c>
      <c r="E536" s="9">
        <v>2175969.96</v>
      </c>
      <c r="F536" s="9">
        <v>1166683.74</v>
      </c>
      <c r="G536" s="9">
        <v>3342653.7</v>
      </c>
      <c r="H536" s="9">
        <v>3304307.14</v>
      </c>
      <c r="I536" s="9">
        <v>3513579.79</v>
      </c>
      <c r="J536" s="10">
        <v>0</v>
      </c>
      <c r="K536" s="11" t="s">
        <v>23</v>
      </c>
      <c r="L536" s="11" t="s">
        <v>23</v>
      </c>
      <c r="M536" s="11" t="s">
        <v>95</v>
      </c>
    </row>
    <row r="537" spans="1:13" x14ac:dyDescent="0.2">
      <c r="A537" s="20" t="s">
        <v>611</v>
      </c>
      <c r="B537" s="9">
        <v>6318130.9100000001</v>
      </c>
      <c r="C537" s="9">
        <v>6207762.8799999999</v>
      </c>
      <c r="D537" s="9">
        <v>110368.03</v>
      </c>
      <c r="E537" s="9">
        <v>1060632.3</v>
      </c>
      <c r="F537" s="9">
        <v>3785756.66</v>
      </c>
      <c r="G537" s="9">
        <v>4846388.96</v>
      </c>
      <c r="H537" s="9">
        <v>4846388.96</v>
      </c>
      <c r="I537" s="9">
        <v>4706223.7699999996</v>
      </c>
      <c r="J537" s="9">
        <v>1501539.11</v>
      </c>
      <c r="K537" s="11" t="s">
        <v>23</v>
      </c>
      <c r="L537" s="11" t="s">
        <v>23</v>
      </c>
      <c r="M537" s="11" t="s">
        <v>93</v>
      </c>
    </row>
    <row r="538" spans="1:13" ht="20.399999999999999" x14ac:dyDescent="0.2">
      <c r="A538" s="20" t="s">
        <v>612</v>
      </c>
      <c r="B538" s="9">
        <v>4660499.93</v>
      </c>
      <c r="C538" s="9">
        <v>2970000</v>
      </c>
      <c r="D538" s="9">
        <v>1690499.93</v>
      </c>
      <c r="E538" s="9">
        <v>2970000</v>
      </c>
      <c r="F538" s="10">
        <v>0</v>
      </c>
      <c r="G538" s="9">
        <v>2970000</v>
      </c>
      <c r="H538" s="9">
        <v>2970000</v>
      </c>
      <c r="I538" s="9">
        <v>2970000</v>
      </c>
      <c r="J538" s="10">
        <v>0</v>
      </c>
      <c r="K538" s="11" t="s">
        <v>23</v>
      </c>
      <c r="L538" s="11" t="s">
        <v>23</v>
      </c>
      <c r="M538" s="11" t="s">
        <v>93</v>
      </c>
    </row>
    <row r="539" spans="1:13" x14ac:dyDescent="0.2">
      <c r="A539" s="20" t="s">
        <v>613</v>
      </c>
      <c r="B539" s="9">
        <v>9600000</v>
      </c>
      <c r="C539" s="9">
        <v>131330.29999999999</v>
      </c>
      <c r="D539" s="9">
        <v>9468669.6999999993</v>
      </c>
      <c r="E539" s="10">
        <v>0</v>
      </c>
      <c r="F539" s="9">
        <v>131330.29999999999</v>
      </c>
      <c r="G539" s="9">
        <v>131330.29999999999</v>
      </c>
      <c r="H539" s="9">
        <v>131330.29999999999</v>
      </c>
      <c r="I539" s="9">
        <v>131330.29999999999</v>
      </c>
      <c r="J539" s="10">
        <v>0</v>
      </c>
      <c r="K539" s="11" t="s">
        <v>23</v>
      </c>
      <c r="L539" s="11" t="s">
        <v>23</v>
      </c>
      <c r="M539" s="11" t="s">
        <v>95</v>
      </c>
    </row>
    <row r="540" spans="1:13" x14ac:dyDescent="0.2">
      <c r="A540" s="20" t="s">
        <v>614</v>
      </c>
      <c r="B540" s="9">
        <v>2338223.5099999998</v>
      </c>
      <c r="C540" s="9">
        <v>5765194.6900000004</v>
      </c>
      <c r="D540" s="9">
        <v>-3426971.18</v>
      </c>
      <c r="E540" s="9">
        <v>622128.82999999996</v>
      </c>
      <c r="F540" s="9">
        <v>4260309.53</v>
      </c>
      <c r="G540" s="9">
        <v>4882438.3600000003</v>
      </c>
      <c r="H540" s="9">
        <v>4842644.76</v>
      </c>
      <c r="I540" s="9">
        <v>3155783.06</v>
      </c>
      <c r="J540" s="9">
        <v>2609411.63</v>
      </c>
      <c r="K540" s="11" t="s">
        <v>23</v>
      </c>
      <c r="L540" s="11" t="s">
        <v>23</v>
      </c>
      <c r="M540" s="11" t="s">
        <v>93</v>
      </c>
    </row>
    <row r="541" spans="1:13" x14ac:dyDescent="0.2">
      <c r="A541" s="20" t="s">
        <v>615</v>
      </c>
      <c r="B541" s="9">
        <v>2348864</v>
      </c>
      <c r="C541" s="9">
        <v>2348864</v>
      </c>
      <c r="D541" s="10">
        <v>0</v>
      </c>
      <c r="E541" s="9">
        <v>2348559.96</v>
      </c>
      <c r="F541" s="10">
        <v>0</v>
      </c>
      <c r="G541" s="9">
        <v>2348559.96</v>
      </c>
      <c r="H541" s="9">
        <v>2348559.96</v>
      </c>
      <c r="I541" s="9">
        <v>2348559.96</v>
      </c>
      <c r="J541" s="10">
        <v>304.04000000000002</v>
      </c>
      <c r="K541" s="11" t="s">
        <v>23</v>
      </c>
      <c r="L541" s="11" t="s">
        <v>23</v>
      </c>
      <c r="M541" s="11" t="s">
        <v>93</v>
      </c>
    </row>
    <row r="542" spans="1:13" x14ac:dyDescent="0.2">
      <c r="A542" s="20" t="s">
        <v>616</v>
      </c>
      <c r="B542" s="9">
        <v>1761648</v>
      </c>
      <c r="C542" s="10">
        <v>0</v>
      </c>
      <c r="D542" s="9">
        <v>1761648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1" t="s">
        <v>23</v>
      </c>
      <c r="L542" s="11" t="s">
        <v>23</v>
      </c>
      <c r="M542" s="11" t="s">
        <v>95</v>
      </c>
    </row>
    <row r="543" spans="1:13" x14ac:dyDescent="0.2">
      <c r="A543" s="20" t="s">
        <v>617</v>
      </c>
      <c r="B543" s="9">
        <v>1761648</v>
      </c>
      <c r="C543" s="10">
        <v>0</v>
      </c>
      <c r="D543" s="9">
        <v>1761648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1" t="s">
        <v>23</v>
      </c>
      <c r="L543" s="11" t="s">
        <v>23</v>
      </c>
      <c r="M543" s="11" t="s">
        <v>93</v>
      </c>
    </row>
    <row r="544" spans="1:13" x14ac:dyDescent="0.2">
      <c r="A544" s="13" t="s">
        <v>37</v>
      </c>
      <c r="B544" s="15">
        <v>323644813.79000002</v>
      </c>
      <c r="C544" s="15">
        <v>316953013.13</v>
      </c>
      <c r="D544" s="15">
        <v>6691800.6600000001</v>
      </c>
      <c r="E544" s="15">
        <v>316806091.58999997</v>
      </c>
      <c r="F544" s="15">
        <v>3443553.54</v>
      </c>
      <c r="G544" s="15">
        <v>320249645.12</v>
      </c>
      <c r="H544" s="15">
        <v>316630534.5</v>
      </c>
      <c r="I544" s="15">
        <v>316922511.05000001</v>
      </c>
      <c r="J544" s="15">
        <v>30502.080000000002</v>
      </c>
      <c r="K544" s="16"/>
      <c r="L544" s="16"/>
      <c r="M544" s="16"/>
    </row>
    <row r="545" spans="1:13" x14ac:dyDescent="0.2">
      <c r="A545" s="20" t="s">
        <v>618</v>
      </c>
      <c r="B545" s="9">
        <v>32863.040000000001</v>
      </c>
      <c r="C545" s="9">
        <v>32863.040000000001</v>
      </c>
      <c r="D545" s="10">
        <v>0</v>
      </c>
      <c r="E545" s="10">
        <v>0</v>
      </c>
      <c r="F545" s="9">
        <v>32863.040000000001</v>
      </c>
      <c r="G545" s="9">
        <v>32863.040000000001</v>
      </c>
      <c r="H545" s="9">
        <v>32863.040000000001</v>
      </c>
      <c r="I545" s="9">
        <v>32863.040000000001</v>
      </c>
      <c r="J545" s="10">
        <v>0</v>
      </c>
      <c r="K545" s="11" t="s">
        <v>23</v>
      </c>
      <c r="L545" s="11" t="s">
        <v>23</v>
      </c>
      <c r="M545" s="11" t="s">
        <v>95</v>
      </c>
    </row>
    <row r="546" spans="1:13" x14ac:dyDescent="0.2">
      <c r="A546" s="20" t="s">
        <v>619</v>
      </c>
      <c r="B546" s="9">
        <v>18198883.370000001</v>
      </c>
      <c r="C546" s="9">
        <v>16522618.77</v>
      </c>
      <c r="D546" s="9">
        <v>1676264.61</v>
      </c>
      <c r="E546" s="9">
        <v>16522618.77</v>
      </c>
      <c r="F546" s="10">
        <v>0</v>
      </c>
      <c r="G546" s="9">
        <v>16522618.77</v>
      </c>
      <c r="H546" s="9">
        <v>16522618.77</v>
      </c>
      <c r="I546" s="9">
        <v>16522618.77</v>
      </c>
      <c r="J546" s="10">
        <v>0</v>
      </c>
      <c r="K546" s="11" t="s">
        <v>23</v>
      </c>
      <c r="L546" s="11" t="s">
        <v>23</v>
      </c>
      <c r="M546" s="11" t="s">
        <v>95</v>
      </c>
    </row>
    <row r="547" spans="1:13" x14ac:dyDescent="0.2">
      <c r="A547" s="20" t="s">
        <v>620</v>
      </c>
      <c r="B547" s="9">
        <v>18202061.030000001</v>
      </c>
      <c r="C547" s="9">
        <v>18416010.82</v>
      </c>
      <c r="D547" s="9">
        <v>-213949.79</v>
      </c>
      <c r="E547" s="9">
        <v>18160258.399999999</v>
      </c>
      <c r="F547" s="9">
        <v>255752.42</v>
      </c>
      <c r="G547" s="9">
        <v>18416010.82</v>
      </c>
      <c r="H547" s="9">
        <v>18416010.82</v>
      </c>
      <c r="I547" s="9">
        <v>18416010.82</v>
      </c>
      <c r="J547" s="10">
        <v>0</v>
      </c>
      <c r="K547" s="11" t="s">
        <v>23</v>
      </c>
      <c r="L547" s="11" t="s">
        <v>23</v>
      </c>
      <c r="M547" s="11" t="s">
        <v>95</v>
      </c>
    </row>
    <row r="548" spans="1:13" x14ac:dyDescent="0.2">
      <c r="A548" s="20" t="s">
        <v>621</v>
      </c>
      <c r="B548" s="9">
        <v>8210429.2999999998</v>
      </c>
      <c r="C548" s="9">
        <v>8151093.5199999996</v>
      </c>
      <c r="D548" s="9">
        <v>59335.78</v>
      </c>
      <c r="E548" s="9">
        <v>8151093.5199999996</v>
      </c>
      <c r="F548" s="10">
        <v>0</v>
      </c>
      <c r="G548" s="9">
        <v>8151093.5199999996</v>
      </c>
      <c r="H548" s="9">
        <v>8151093.5199999996</v>
      </c>
      <c r="I548" s="9">
        <v>8151093.5199999996</v>
      </c>
      <c r="J548" s="10">
        <v>0</v>
      </c>
      <c r="K548" s="11" t="s">
        <v>23</v>
      </c>
      <c r="L548" s="11" t="s">
        <v>23</v>
      </c>
      <c r="M548" s="11" t="s">
        <v>95</v>
      </c>
    </row>
    <row r="549" spans="1:13" x14ac:dyDescent="0.2">
      <c r="A549" s="20" t="s">
        <v>622</v>
      </c>
      <c r="B549" s="9">
        <v>23218815.359999999</v>
      </c>
      <c r="C549" s="9">
        <v>23218815.359999999</v>
      </c>
      <c r="D549" s="10">
        <v>0</v>
      </c>
      <c r="E549" s="9">
        <v>23218815.359999999</v>
      </c>
      <c r="F549" s="10">
        <v>0</v>
      </c>
      <c r="G549" s="9">
        <v>23218815.359999999</v>
      </c>
      <c r="H549" s="9">
        <v>23218815.359999999</v>
      </c>
      <c r="I549" s="9">
        <v>23218815.359999999</v>
      </c>
      <c r="J549" s="10">
        <v>0</v>
      </c>
      <c r="K549" s="11" t="s">
        <v>23</v>
      </c>
      <c r="L549" s="11" t="s">
        <v>23</v>
      </c>
      <c r="M549" s="11" t="s">
        <v>95</v>
      </c>
    </row>
    <row r="550" spans="1:13" ht="20.399999999999999" x14ac:dyDescent="0.2">
      <c r="A550" s="20" t="s">
        <v>623</v>
      </c>
      <c r="B550" s="9">
        <v>12432128.800000001</v>
      </c>
      <c r="C550" s="9">
        <v>12948610.02</v>
      </c>
      <c r="D550" s="9">
        <v>-516481.22</v>
      </c>
      <c r="E550" s="9">
        <v>12948610.02</v>
      </c>
      <c r="F550" s="10">
        <v>0</v>
      </c>
      <c r="G550" s="9">
        <v>12948610.02</v>
      </c>
      <c r="H550" s="9">
        <v>12948610.02</v>
      </c>
      <c r="I550" s="9">
        <v>12948610.02</v>
      </c>
      <c r="J550" s="10">
        <v>0</v>
      </c>
      <c r="K550" s="11" t="s">
        <v>23</v>
      </c>
      <c r="L550" s="11" t="s">
        <v>23</v>
      </c>
      <c r="M550" s="11" t="s">
        <v>95</v>
      </c>
    </row>
    <row r="551" spans="1:13" ht="20.399999999999999" x14ac:dyDescent="0.2">
      <c r="A551" s="20" t="s">
        <v>624</v>
      </c>
      <c r="B551" s="9">
        <v>15228102.24</v>
      </c>
      <c r="C551" s="9">
        <v>13976901.289999999</v>
      </c>
      <c r="D551" s="9">
        <v>1251200.95</v>
      </c>
      <c r="E551" s="9">
        <v>13651545.77</v>
      </c>
      <c r="F551" s="9">
        <v>406694.40000000002</v>
      </c>
      <c r="G551" s="9">
        <v>14058240.17</v>
      </c>
      <c r="H551" s="9">
        <v>14058240.17</v>
      </c>
      <c r="I551" s="9">
        <v>13946399.210000001</v>
      </c>
      <c r="J551" s="9">
        <v>30502.080000000002</v>
      </c>
      <c r="K551" s="11" t="s">
        <v>23</v>
      </c>
      <c r="L551" s="11" t="s">
        <v>24</v>
      </c>
      <c r="M551" s="11" t="s">
        <v>93</v>
      </c>
    </row>
    <row r="552" spans="1:13" ht="20.399999999999999" x14ac:dyDescent="0.2">
      <c r="A552" s="20" t="s">
        <v>625</v>
      </c>
      <c r="B552" s="9">
        <v>6727884.96</v>
      </c>
      <c r="C552" s="9">
        <v>6157807.3399999999</v>
      </c>
      <c r="D552" s="9">
        <v>570077.62</v>
      </c>
      <c r="E552" s="9">
        <v>6157807.3399999999</v>
      </c>
      <c r="F552" s="10">
        <v>0</v>
      </c>
      <c r="G552" s="9">
        <v>6157807.3399999999</v>
      </c>
      <c r="H552" s="9">
        <v>6157807.3399999999</v>
      </c>
      <c r="I552" s="9">
        <v>6157807.3399999999</v>
      </c>
      <c r="J552" s="10">
        <v>0</v>
      </c>
      <c r="K552" s="11" t="s">
        <v>23</v>
      </c>
      <c r="L552" s="11" t="s">
        <v>23</v>
      </c>
      <c r="M552" s="11" t="s">
        <v>95</v>
      </c>
    </row>
    <row r="553" spans="1:13" x14ac:dyDescent="0.2">
      <c r="A553" s="20" t="s">
        <v>626</v>
      </c>
      <c r="B553" s="9">
        <v>2246275.2000000002</v>
      </c>
      <c r="C553" s="9">
        <v>2246275.2000000002</v>
      </c>
      <c r="D553" s="10">
        <v>0</v>
      </c>
      <c r="E553" s="9">
        <v>2246275.2000000002</v>
      </c>
      <c r="F553" s="10">
        <v>0</v>
      </c>
      <c r="G553" s="9">
        <v>2246275.2000000002</v>
      </c>
      <c r="H553" s="9">
        <v>2246275.2000000002</v>
      </c>
      <c r="I553" s="9">
        <v>2246275.2000000002</v>
      </c>
      <c r="J553" s="10">
        <v>0</v>
      </c>
      <c r="K553" s="11" t="s">
        <v>23</v>
      </c>
      <c r="L553" s="11" t="s">
        <v>23</v>
      </c>
      <c r="M553" s="11" t="s">
        <v>95</v>
      </c>
    </row>
    <row r="554" spans="1:13" x14ac:dyDescent="0.2">
      <c r="A554" s="20" t="s">
        <v>627</v>
      </c>
      <c r="B554" s="9">
        <v>17414111.52</v>
      </c>
      <c r="C554" s="9">
        <v>17572766.120000001</v>
      </c>
      <c r="D554" s="9">
        <v>-158654.6</v>
      </c>
      <c r="E554" s="9">
        <v>17572766.120000001</v>
      </c>
      <c r="F554" s="10">
        <v>0</v>
      </c>
      <c r="G554" s="9">
        <v>17572766.120000001</v>
      </c>
      <c r="H554" s="9">
        <v>17572766.120000001</v>
      </c>
      <c r="I554" s="9">
        <v>17572766.120000001</v>
      </c>
      <c r="J554" s="10">
        <v>0</v>
      </c>
      <c r="K554" s="11" t="s">
        <v>23</v>
      </c>
      <c r="L554" s="11" t="s">
        <v>23</v>
      </c>
      <c r="M554" s="11" t="s">
        <v>95</v>
      </c>
    </row>
    <row r="555" spans="1:13" ht="20.399999999999999" x14ac:dyDescent="0.2">
      <c r="A555" s="20" t="s">
        <v>628</v>
      </c>
      <c r="B555" s="9">
        <v>12432128.800000001</v>
      </c>
      <c r="C555" s="9">
        <v>12948607.880000001</v>
      </c>
      <c r="D555" s="9">
        <v>-516479.08</v>
      </c>
      <c r="E555" s="9">
        <v>12948607.880000001</v>
      </c>
      <c r="F555" s="10">
        <v>0</v>
      </c>
      <c r="G555" s="9">
        <v>12948607.880000001</v>
      </c>
      <c r="H555" s="9">
        <v>12948607.880000001</v>
      </c>
      <c r="I555" s="9">
        <v>12948607.880000001</v>
      </c>
      <c r="J555" s="10">
        <v>0</v>
      </c>
      <c r="K555" s="11" t="s">
        <v>23</v>
      </c>
      <c r="L555" s="11" t="s">
        <v>23</v>
      </c>
      <c r="M555" s="11" t="s">
        <v>95</v>
      </c>
    </row>
    <row r="556" spans="1:13" ht="20.399999999999999" x14ac:dyDescent="0.2">
      <c r="A556" s="20" t="s">
        <v>629</v>
      </c>
      <c r="B556" s="9">
        <v>15228102.24</v>
      </c>
      <c r="C556" s="9">
        <v>13651545.77</v>
      </c>
      <c r="D556" s="9">
        <v>1576556.47</v>
      </c>
      <c r="E556" s="9">
        <v>13651545.77</v>
      </c>
      <c r="F556" s="10">
        <v>0</v>
      </c>
      <c r="G556" s="9">
        <v>13651545.77</v>
      </c>
      <c r="H556" s="9">
        <v>13651545.77</v>
      </c>
      <c r="I556" s="9">
        <v>13651545.77</v>
      </c>
      <c r="J556" s="10">
        <v>0</v>
      </c>
      <c r="K556" s="11" t="s">
        <v>23</v>
      </c>
      <c r="L556" s="11" t="s">
        <v>23</v>
      </c>
      <c r="M556" s="11" t="s">
        <v>95</v>
      </c>
    </row>
    <row r="557" spans="1:13" ht="20.399999999999999" x14ac:dyDescent="0.2">
      <c r="A557" s="20" t="s">
        <v>630</v>
      </c>
      <c r="B557" s="9">
        <v>6727884.96</v>
      </c>
      <c r="C557" s="9">
        <v>6157821.9699999997</v>
      </c>
      <c r="D557" s="9">
        <v>570062.99</v>
      </c>
      <c r="E557" s="9">
        <v>6157821.9699999997</v>
      </c>
      <c r="F557" s="10">
        <v>0</v>
      </c>
      <c r="G557" s="9">
        <v>6157821.9699999997</v>
      </c>
      <c r="H557" s="9">
        <v>6157821.9699999997</v>
      </c>
      <c r="I557" s="9">
        <v>6157821.9699999997</v>
      </c>
      <c r="J557" s="10">
        <v>0</v>
      </c>
      <c r="K557" s="11" t="s">
        <v>23</v>
      </c>
      <c r="L557" s="11" t="s">
        <v>23</v>
      </c>
      <c r="M557" s="11" t="s">
        <v>95</v>
      </c>
    </row>
    <row r="558" spans="1:13" x14ac:dyDescent="0.2">
      <c r="A558" s="20" t="s">
        <v>631</v>
      </c>
      <c r="B558" s="9">
        <v>2246275.2000000002</v>
      </c>
      <c r="C558" s="9">
        <v>2246275.2000000002</v>
      </c>
      <c r="D558" s="10">
        <v>0</v>
      </c>
      <c r="E558" s="9">
        <v>2246275.2000000002</v>
      </c>
      <c r="F558" s="10">
        <v>0</v>
      </c>
      <c r="G558" s="9">
        <v>2246275.2000000002</v>
      </c>
      <c r="H558" s="9">
        <v>2246275.2000000002</v>
      </c>
      <c r="I558" s="9">
        <v>2246275.2000000002</v>
      </c>
      <c r="J558" s="10">
        <v>0</v>
      </c>
      <c r="K558" s="11" t="s">
        <v>23</v>
      </c>
      <c r="L558" s="11" t="s">
        <v>23</v>
      </c>
      <c r="M558" s="11" t="s">
        <v>95</v>
      </c>
    </row>
    <row r="559" spans="1:13" x14ac:dyDescent="0.2">
      <c r="A559" s="20" t="s">
        <v>632</v>
      </c>
      <c r="B559" s="10">
        <v>0</v>
      </c>
      <c r="C559" s="9">
        <v>376301.8</v>
      </c>
      <c r="D559" s="9">
        <v>-376301.8</v>
      </c>
      <c r="E559" s="10">
        <v>0</v>
      </c>
      <c r="F559" s="10">
        <v>0</v>
      </c>
      <c r="G559" s="10">
        <v>0</v>
      </c>
      <c r="H559" s="10">
        <v>0</v>
      </c>
      <c r="I559" s="9">
        <v>376301.8</v>
      </c>
      <c r="J559" s="10">
        <v>0</v>
      </c>
      <c r="K559" s="11" t="s">
        <v>23</v>
      </c>
      <c r="L559" s="11" t="s">
        <v>23</v>
      </c>
      <c r="M559" s="11" t="s">
        <v>95</v>
      </c>
    </row>
    <row r="560" spans="1:13" x14ac:dyDescent="0.2">
      <c r="A560" s="20" t="s">
        <v>633</v>
      </c>
      <c r="B560" s="9">
        <v>17414111.52</v>
      </c>
      <c r="C560" s="9">
        <v>14670414.199999999</v>
      </c>
      <c r="D560" s="9">
        <v>2743697.32</v>
      </c>
      <c r="E560" s="9">
        <v>17572766.120000001</v>
      </c>
      <c r="F560" s="10">
        <v>0</v>
      </c>
      <c r="G560" s="9">
        <v>17572766.120000001</v>
      </c>
      <c r="H560" s="9">
        <v>14670414.199999999</v>
      </c>
      <c r="I560" s="9">
        <v>14670414.199999999</v>
      </c>
      <c r="J560" s="10">
        <v>0</v>
      </c>
      <c r="K560" s="11" t="s">
        <v>23</v>
      </c>
      <c r="L560" s="11" t="s">
        <v>24</v>
      </c>
      <c r="M560" s="11" t="s">
        <v>95</v>
      </c>
    </row>
    <row r="561" spans="1:13" x14ac:dyDescent="0.2">
      <c r="A561" s="20" t="s">
        <v>634</v>
      </c>
      <c r="B561" s="9">
        <v>5955686.9400000004</v>
      </c>
      <c r="C561" s="9">
        <v>2919.69</v>
      </c>
      <c r="D561" s="9">
        <v>5952767.25</v>
      </c>
      <c r="E561" s="10">
        <v>0</v>
      </c>
      <c r="F561" s="10">
        <v>0</v>
      </c>
      <c r="G561" s="10">
        <v>0</v>
      </c>
      <c r="H561" s="10">
        <v>0</v>
      </c>
      <c r="I561" s="9">
        <v>2919.69</v>
      </c>
      <c r="J561" s="10">
        <v>0</v>
      </c>
      <c r="K561" s="11" t="s">
        <v>23</v>
      </c>
      <c r="L561" s="11" t="s">
        <v>23</v>
      </c>
      <c r="M561" s="11" t="s">
        <v>95</v>
      </c>
    </row>
    <row r="562" spans="1:13" x14ac:dyDescent="0.2">
      <c r="A562" s="20" t="s">
        <v>635</v>
      </c>
      <c r="B562" s="9">
        <v>4466765.2</v>
      </c>
      <c r="C562" s="10">
        <v>0</v>
      </c>
      <c r="D562" s="9">
        <v>4466765.2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1" t="s">
        <v>23</v>
      </c>
      <c r="L562" s="11" t="s">
        <v>23</v>
      </c>
      <c r="M562" s="11" t="s">
        <v>95</v>
      </c>
    </row>
    <row r="563" spans="1:13" x14ac:dyDescent="0.2">
      <c r="A563" s="20" t="s">
        <v>636</v>
      </c>
      <c r="B563" s="9">
        <v>4466765.2</v>
      </c>
      <c r="C563" s="10">
        <v>0</v>
      </c>
      <c r="D563" s="9">
        <v>4466765.2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1" t="s">
        <v>23</v>
      </c>
      <c r="L563" s="11" t="s">
        <v>23</v>
      </c>
      <c r="M563" s="11" t="s">
        <v>95</v>
      </c>
    </row>
    <row r="564" spans="1:13" x14ac:dyDescent="0.2">
      <c r="A564" s="20" t="s">
        <v>637</v>
      </c>
      <c r="B564" s="9">
        <v>835032.24</v>
      </c>
      <c r="C564" s="10">
        <v>0</v>
      </c>
      <c r="D564" s="9">
        <v>835032.24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1" t="s">
        <v>23</v>
      </c>
      <c r="L564" s="11" t="s">
        <v>23</v>
      </c>
      <c r="M564" s="11" t="s">
        <v>95</v>
      </c>
    </row>
    <row r="565" spans="1:13" x14ac:dyDescent="0.2">
      <c r="A565" s="20" t="s">
        <v>638</v>
      </c>
      <c r="B565" s="9">
        <v>477516.12</v>
      </c>
      <c r="C565" s="9">
        <v>60714.12</v>
      </c>
      <c r="D565" s="9">
        <v>416802</v>
      </c>
      <c r="E565" s="10">
        <v>0</v>
      </c>
      <c r="F565" s="9">
        <v>60714.12</v>
      </c>
      <c r="G565" s="9">
        <v>60714.12</v>
      </c>
      <c r="H565" s="9">
        <v>60714.12</v>
      </c>
      <c r="I565" s="9">
        <v>60714.12</v>
      </c>
      <c r="J565" s="10">
        <v>0</v>
      </c>
      <c r="K565" s="11" t="s">
        <v>23</v>
      </c>
      <c r="L565" s="11" t="s">
        <v>23</v>
      </c>
      <c r="M565" s="11" t="s">
        <v>95</v>
      </c>
    </row>
    <row r="566" spans="1:13" x14ac:dyDescent="0.2">
      <c r="A566" s="20" t="s">
        <v>639</v>
      </c>
      <c r="B566" s="9">
        <v>477516.12</v>
      </c>
      <c r="C566" s="10">
        <v>0</v>
      </c>
      <c r="D566" s="9">
        <v>477516.12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1" t="s">
        <v>23</v>
      </c>
      <c r="L566" s="11" t="s">
        <v>23</v>
      </c>
      <c r="M566" s="11" t="s">
        <v>95</v>
      </c>
    </row>
    <row r="567" spans="1:13" x14ac:dyDescent="0.2">
      <c r="A567" s="20" t="s">
        <v>640</v>
      </c>
      <c r="B567" s="9">
        <v>2441120</v>
      </c>
      <c r="C567" s="10">
        <v>0</v>
      </c>
      <c r="D567" s="9">
        <v>2441120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1" t="s">
        <v>23</v>
      </c>
      <c r="L567" s="11" t="s">
        <v>23</v>
      </c>
      <c r="M567" s="11" t="s">
        <v>95</v>
      </c>
    </row>
    <row r="568" spans="1:13" x14ac:dyDescent="0.2">
      <c r="A568" s="20" t="s">
        <v>641</v>
      </c>
      <c r="B568" s="9">
        <v>8409835.1999999993</v>
      </c>
      <c r="C568" s="9">
        <v>9633464.4000000004</v>
      </c>
      <c r="D568" s="9">
        <v>-1223629.2</v>
      </c>
      <c r="E568" s="9">
        <v>8409835.1999999993</v>
      </c>
      <c r="F568" s="9">
        <v>1142089.4099999999</v>
      </c>
      <c r="G568" s="9">
        <v>9551924.6099999994</v>
      </c>
      <c r="H568" s="9">
        <v>9551924.6099999994</v>
      </c>
      <c r="I568" s="9">
        <v>9633464.4000000004</v>
      </c>
      <c r="J568" s="10">
        <v>0</v>
      </c>
      <c r="K568" s="11" t="s">
        <v>23</v>
      </c>
      <c r="L568" s="11" t="s">
        <v>23</v>
      </c>
      <c r="M568" s="11" t="s">
        <v>95</v>
      </c>
    </row>
    <row r="569" spans="1:13" ht="20.399999999999999" x14ac:dyDescent="0.2">
      <c r="A569" s="20" t="s">
        <v>642</v>
      </c>
      <c r="B569" s="9">
        <v>13315200</v>
      </c>
      <c r="C569" s="9">
        <v>13313289.6</v>
      </c>
      <c r="D569" s="9">
        <v>1910.4</v>
      </c>
      <c r="E569" s="9">
        <v>13313289.6</v>
      </c>
      <c r="F569" s="10">
        <v>0</v>
      </c>
      <c r="G569" s="9">
        <v>13313289.6</v>
      </c>
      <c r="H569" s="9">
        <v>13313289.6</v>
      </c>
      <c r="I569" s="9">
        <v>13313289.6</v>
      </c>
      <c r="J569" s="10">
        <v>0</v>
      </c>
      <c r="K569" s="11" t="s">
        <v>23</v>
      </c>
      <c r="L569" s="11" t="s">
        <v>23</v>
      </c>
      <c r="M569" s="11" t="s">
        <v>95</v>
      </c>
    </row>
    <row r="570" spans="1:13" x14ac:dyDescent="0.2">
      <c r="A570" s="20" t="s">
        <v>643</v>
      </c>
      <c r="B570" s="9">
        <v>22746800</v>
      </c>
      <c r="C570" s="9">
        <v>21994663.859999999</v>
      </c>
      <c r="D570" s="9">
        <v>752136.14</v>
      </c>
      <c r="E570" s="9">
        <v>21994663.859999999</v>
      </c>
      <c r="F570" s="10">
        <v>0</v>
      </c>
      <c r="G570" s="9">
        <v>21994663.859999999</v>
      </c>
      <c r="H570" s="9">
        <v>21994663.859999999</v>
      </c>
      <c r="I570" s="9">
        <v>21994663.859999999</v>
      </c>
      <c r="J570" s="10">
        <v>0</v>
      </c>
      <c r="K570" s="11" t="s">
        <v>23</v>
      </c>
      <c r="L570" s="11" t="s">
        <v>23</v>
      </c>
      <c r="M570" s="11" t="s">
        <v>95</v>
      </c>
    </row>
    <row r="571" spans="1:13" x14ac:dyDescent="0.2">
      <c r="A571" s="20" t="s">
        <v>644</v>
      </c>
      <c r="B571" s="9">
        <v>12916082.4</v>
      </c>
      <c r="C571" s="9">
        <v>12916082.4</v>
      </c>
      <c r="D571" s="10">
        <v>0</v>
      </c>
      <c r="E571" s="9">
        <v>12916082.4</v>
      </c>
      <c r="F571" s="10">
        <v>0</v>
      </c>
      <c r="G571" s="9">
        <v>12916082.4</v>
      </c>
      <c r="H571" s="9">
        <v>12916082.4</v>
      </c>
      <c r="I571" s="9">
        <v>12916082.4</v>
      </c>
      <c r="J571" s="10">
        <v>0</v>
      </c>
      <c r="K571" s="11" t="s">
        <v>23</v>
      </c>
      <c r="L571" s="11" t="s">
        <v>23</v>
      </c>
      <c r="M571" s="11" t="s">
        <v>95</v>
      </c>
    </row>
    <row r="572" spans="1:13" x14ac:dyDescent="0.2">
      <c r="A572" s="20" t="s">
        <v>645</v>
      </c>
      <c r="B572" s="9">
        <v>2003590</v>
      </c>
      <c r="C572" s="9">
        <v>1863221.36</v>
      </c>
      <c r="D572" s="9">
        <v>140368.64000000001</v>
      </c>
      <c r="E572" s="9">
        <v>1863221.36</v>
      </c>
      <c r="F572" s="10">
        <v>0</v>
      </c>
      <c r="G572" s="9">
        <v>1863221.36</v>
      </c>
      <c r="H572" s="9">
        <v>1863221.36</v>
      </c>
      <c r="I572" s="9">
        <v>1863221.36</v>
      </c>
      <c r="J572" s="10">
        <v>0</v>
      </c>
      <c r="K572" s="11" t="s">
        <v>23</v>
      </c>
      <c r="L572" s="11" t="s">
        <v>23</v>
      </c>
      <c r="M572" s="11" t="s">
        <v>95</v>
      </c>
    </row>
    <row r="573" spans="1:13" ht="20.399999999999999" x14ac:dyDescent="0.2">
      <c r="A573" s="20" t="s">
        <v>646</v>
      </c>
      <c r="B573" s="9">
        <v>1830840</v>
      </c>
      <c r="C573" s="10">
        <v>0</v>
      </c>
      <c r="D573" s="9">
        <v>1830840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1" t="s">
        <v>23</v>
      </c>
      <c r="L573" s="11" t="s">
        <v>23</v>
      </c>
      <c r="M573" s="11" t="s">
        <v>95</v>
      </c>
    </row>
    <row r="574" spans="1:13" ht="20.399999999999999" x14ac:dyDescent="0.2">
      <c r="A574" s="20" t="s">
        <v>647</v>
      </c>
      <c r="B574" s="9">
        <v>2733276</v>
      </c>
      <c r="C574" s="9">
        <v>6377638.79</v>
      </c>
      <c r="D574" s="9">
        <v>-3644362.79</v>
      </c>
      <c r="E574" s="9">
        <v>5045901.12</v>
      </c>
      <c r="F574" s="9">
        <v>1545440.15</v>
      </c>
      <c r="G574" s="9">
        <v>6591341.2699999996</v>
      </c>
      <c r="H574" s="9">
        <v>6434582.5700000003</v>
      </c>
      <c r="I574" s="9">
        <v>6377638.79</v>
      </c>
      <c r="J574" s="10">
        <v>0</v>
      </c>
      <c r="K574" s="11" t="s">
        <v>23</v>
      </c>
      <c r="L574" s="11" t="s">
        <v>24</v>
      </c>
      <c r="M574" s="11" t="s">
        <v>95</v>
      </c>
    </row>
    <row r="575" spans="1:13" ht="20.399999999999999" x14ac:dyDescent="0.2">
      <c r="A575" s="20" t="s">
        <v>648</v>
      </c>
      <c r="B575" s="9">
        <v>15978240</v>
      </c>
      <c r="C575" s="9">
        <v>16641612</v>
      </c>
      <c r="D575" s="9">
        <v>-663372</v>
      </c>
      <c r="E575" s="9">
        <v>16641612</v>
      </c>
      <c r="F575" s="10">
        <v>0</v>
      </c>
      <c r="G575" s="9">
        <v>16641612</v>
      </c>
      <c r="H575" s="9">
        <v>16641612</v>
      </c>
      <c r="I575" s="9">
        <v>16641612</v>
      </c>
      <c r="J575" s="10">
        <v>0</v>
      </c>
      <c r="K575" s="11" t="s">
        <v>23</v>
      </c>
      <c r="L575" s="11" t="s">
        <v>23</v>
      </c>
      <c r="M575" s="11" t="s">
        <v>95</v>
      </c>
    </row>
    <row r="576" spans="1:13" ht="20.399999999999999" x14ac:dyDescent="0.2">
      <c r="A576" s="20" t="s">
        <v>649</v>
      </c>
      <c r="B576" s="9">
        <v>6738825.5999999996</v>
      </c>
      <c r="C576" s="9">
        <v>6926015.2000000002</v>
      </c>
      <c r="D576" s="9">
        <v>-187189.6</v>
      </c>
      <c r="E576" s="9">
        <v>6926015.2000000002</v>
      </c>
      <c r="F576" s="10">
        <v>0</v>
      </c>
      <c r="G576" s="9">
        <v>6926015.2000000002</v>
      </c>
      <c r="H576" s="9">
        <v>6926015.2000000002</v>
      </c>
      <c r="I576" s="9">
        <v>6926015.2000000002</v>
      </c>
      <c r="J576" s="10">
        <v>0</v>
      </c>
      <c r="K576" s="11" t="s">
        <v>23</v>
      </c>
      <c r="L576" s="11" t="s">
        <v>23</v>
      </c>
      <c r="M576" s="11" t="s">
        <v>95</v>
      </c>
    </row>
    <row r="577" spans="1:13" ht="20.399999999999999" x14ac:dyDescent="0.2">
      <c r="A577" s="20" t="s">
        <v>650</v>
      </c>
      <c r="B577" s="9">
        <v>9986400</v>
      </c>
      <c r="C577" s="9">
        <v>9984967.1999999993</v>
      </c>
      <c r="D577" s="9">
        <v>1432.8</v>
      </c>
      <c r="E577" s="9">
        <v>9984967.1999999993</v>
      </c>
      <c r="F577" s="10">
        <v>0</v>
      </c>
      <c r="G577" s="9">
        <v>9984967.1999999993</v>
      </c>
      <c r="H577" s="9">
        <v>9984967.1999999993</v>
      </c>
      <c r="I577" s="9">
        <v>9984967.1999999993</v>
      </c>
      <c r="J577" s="10">
        <v>0</v>
      </c>
      <c r="K577" s="11" t="s">
        <v>23</v>
      </c>
      <c r="L577" s="11" t="s">
        <v>23</v>
      </c>
      <c r="M577" s="11" t="s">
        <v>95</v>
      </c>
    </row>
    <row r="578" spans="1:13" ht="20.399999999999999" x14ac:dyDescent="0.2">
      <c r="A578" s="20" t="s">
        <v>651</v>
      </c>
      <c r="B578" s="9">
        <v>1830840</v>
      </c>
      <c r="C578" s="10">
        <v>0</v>
      </c>
      <c r="D578" s="9">
        <v>1830840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1" t="s">
        <v>23</v>
      </c>
      <c r="L578" s="11" t="s">
        <v>23</v>
      </c>
      <c r="M578" s="11" t="s">
        <v>95</v>
      </c>
    </row>
    <row r="579" spans="1:13" ht="20.399999999999999" x14ac:dyDescent="0.2">
      <c r="A579" s="20" t="s">
        <v>652</v>
      </c>
      <c r="B579" s="9">
        <v>2733276</v>
      </c>
      <c r="C579" s="9">
        <v>5046048</v>
      </c>
      <c r="D579" s="9">
        <v>-2312772</v>
      </c>
      <c r="E579" s="9">
        <v>5046048</v>
      </c>
      <c r="F579" s="10">
        <v>0</v>
      </c>
      <c r="G579" s="9">
        <v>5046048</v>
      </c>
      <c r="H579" s="9">
        <v>5046048</v>
      </c>
      <c r="I579" s="9">
        <v>5046048</v>
      </c>
      <c r="J579" s="10">
        <v>0</v>
      </c>
      <c r="K579" s="11" t="s">
        <v>23</v>
      </c>
      <c r="L579" s="11" t="s">
        <v>23</v>
      </c>
      <c r="M579" s="11" t="s">
        <v>95</v>
      </c>
    </row>
    <row r="580" spans="1:13" ht="20.399999999999999" x14ac:dyDescent="0.2">
      <c r="A580" s="20" t="s">
        <v>653</v>
      </c>
      <c r="B580" s="9">
        <v>15978240</v>
      </c>
      <c r="C580" s="9">
        <v>16644000</v>
      </c>
      <c r="D580" s="9">
        <v>-665760</v>
      </c>
      <c r="E580" s="9">
        <v>16644000</v>
      </c>
      <c r="F580" s="10">
        <v>0</v>
      </c>
      <c r="G580" s="9">
        <v>16644000</v>
      </c>
      <c r="H580" s="9">
        <v>16644000</v>
      </c>
      <c r="I580" s="9">
        <v>16644000</v>
      </c>
      <c r="J580" s="10">
        <v>0</v>
      </c>
      <c r="K580" s="11" t="s">
        <v>23</v>
      </c>
      <c r="L580" s="11" t="s">
        <v>23</v>
      </c>
      <c r="M580" s="11" t="s">
        <v>95</v>
      </c>
    </row>
    <row r="581" spans="1:13" ht="20.399999999999999" x14ac:dyDescent="0.2">
      <c r="A581" s="20" t="s">
        <v>654</v>
      </c>
      <c r="B581" s="9">
        <v>6738825.5999999996</v>
      </c>
      <c r="C581" s="9">
        <v>6926015.2000000002</v>
      </c>
      <c r="D581" s="9">
        <v>-187189.6</v>
      </c>
      <c r="E581" s="9">
        <v>6926015.2000000002</v>
      </c>
      <c r="F581" s="10">
        <v>0</v>
      </c>
      <c r="G581" s="9">
        <v>6926015.2000000002</v>
      </c>
      <c r="H581" s="9">
        <v>6926015.2000000002</v>
      </c>
      <c r="I581" s="9">
        <v>6926015.2000000002</v>
      </c>
      <c r="J581" s="10">
        <v>0</v>
      </c>
      <c r="K581" s="11" t="s">
        <v>23</v>
      </c>
      <c r="L581" s="11" t="s">
        <v>23</v>
      </c>
      <c r="M581" s="11" t="s">
        <v>95</v>
      </c>
    </row>
    <row r="582" spans="1:13" x14ac:dyDescent="0.2">
      <c r="A582" s="20" t="s">
        <v>655</v>
      </c>
      <c r="B582" s="9">
        <v>305895.2</v>
      </c>
      <c r="C582" s="9">
        <v>305895.2</v>
      </c>
      <c r="D582" s="10">
        <v>0</v>
      </c>
      <c r="E582" s="9">
        <v>305895.2</v>
      </c>
      <c r="F582" s="10">
        <v>0</v>
      </c>
      <c r="G582" s="9">
        <v>305895.2</v>
      </c>
      <c r="H582" s="9">
        <v>305895.2</v>
      </c>
      <c r="I582" s="9">
        <v>305895.2</v>
      </c>
      <c r="J582" s="10">
        <v>0</v>
      </c>
      <c r="K582" s="11" t="s">
        <v>23</v>
      </c>
      <c r="L582" s="11" t="s">
        <v>23</v>
      </c>
      <c r="M582" s="11" t="s">
        <v>95</v>
      </c>
    </row>
    <row r="583" spans="1:13" x14ac:dyDescent="0.2">
      <c r="A583" s="20" t="s">
        <v>656</v>
      </c>
      <c r="B583" s="9">
        <v>2607870.7200000002</v>
      </c>
      <c r="C583" s="9">
        <v>2607870.7200000002</v>
      </c>
      <c r="D583" s="10">
        <v>0</v>
      </c>
      <c r="E583" s="9">
        <v>2607870.7200000002</v>
      </c>
      <c r="F583" s="10">
        <v>0</v>
      </c>
      <c r="G583" s="9">
        <v>2607870.7200000002</v>
      </c>
      <c r="H583" s="9">
        <v>2607870.7200000002</v>
      </c>
      <c r="I583" s="9">
        <v>2607870.7200000002</v>
      </c>
      <c r="J583" s="10">
        <v>0</v>
      </c>
      <c r="K583" s="11" t="s">
        <v>23</v>
      </c>
      <c r="L583" s="11" t="s">
        <v>23</v>
      </c>
      <c r="M583" s="11" t="s">
        <v>95</v>
      </c>
    </row>
    <row r="584" spans="1:13" x14ac:dyDescent="0.2">
      <c r="A584" s="20" t="s">
        <v>657</v>
      </c>
      <c r="B584" s="9">
        <v>1710317.7</v>
      </c>
      <c r="C584" s="9">
        <v>1377103.7</v>
      </c>
      <c r="D584" s="9">
        <v>333214</v>
      </c>
      <c r="E584" s="9">
        <v>1377103.7</v>
      </c>
      <c r="F584" s="10">
        <v>0</v>
      </c>
      <c r="G584" s="9">
        <v>1377103.7</v>
      </c>
      <c r="H584" s="9">
        <v>1377103.7</v>
      </c>
      <c r="I584" s="9">
        <v>1377103.7</v>
      </c>
      <c r="J584" s="10">
        <v>0</v>
      </c>
      <c r="K584" s="11" t="s">
        <v>23</v>
      </c>
      <c r="L584" s="11" t="s">
        <v>23</v>
      </c>
      <c r="M584" s="11" t="s">
        <v>95</v>
      </c>
    </row>
    <row r="585" spans="1:13" x14ac:dyDescent="0.2">
      <c r="A585" s="20" t="s">
        <v>658</v>
      </c>
      <c r="B585" s="10">
        <v>0</v>
      </c>
      <c r="C585" s="9">
        <v>618557.30000000005</v>
      </c>
      <c r="D585" s="9">
        <v>-618557.30000000005</v>
      </c>
      <c r="E585" s="9">
        <v>618557.30000000005</v>
      </c>
      <c r="F585" s="10">
        <v>0</v>
      </c>
      <c r="G585" s="9">
        <v>618557.30000000005</v>
      </c>
      <c r="H585" s="9">
        <v>618557.30000000005</v>
      </c>
      <c r="I585" s="9">
        <v>618557.30000000005</v>
      </c>
      <c r="J585" s="10">
        <v>0</v>
      </c>
      <c r="K585" s="11" t="s">
        <v>23</v>
      </c>
      <c r="L585" s="11" t="s">
        <v>23</v>
      </c>
      <c r="M585" s="11" t="s">
        <v>95</v>
      </c>
    </row>
    <row r="586" spans="1:13" x14ac:dyDescent="0.2">
      <c r="A586" s="20" t="s">
        <v>659</v>
      </c>
      <c r="B586" s="10">
        <v>0</v>
      </c>
      <c r="C586" s="9">
        <v>1955903.04</v>
      </c>
      <c r="D586" s="9">
        <v>-1955903.04</v>
      </c>
      <c r="E586" s="9">
        <v>1955903.04</v>
      </c>
      <c r="F586" s="10">
        <v>0</v>
      </c>
      <c r="G586" s="9">
        <v>1955903.04</v>
      </c>
      <c r="H586" s="9">
        <v>1955903.04</v>
      </c>
      <c r="I586" s="9">
        <v>1955903.04</v>
      </c>
      <c r="J586" s="10">
        <v>0</v>
      </c>
      <c r="K586" s="11" t="s">
        <v>23</v>
      </c>
      <c r="L586" s="11" t="s">
        <v>23</v>
      </c>
      <c r="M586" s="11" t="s">
        <v>95</v>
      </c>
    </row>
    <row r="587" spans="1:13" ht="20.399999999999999" x14ac:dyDescent="0.2">
      <c r="A587" s="20" t="s">
        <v>660</v>
      </c>
      <c r="B587" s="10">
        <v>0</v>
      </c>
      <c r="C587" s="9">
        <v>9986400</v>
      </c>
      <c r="D587" s="9">
        <v>-9986400</v>
      </c>
      <c r="E587" s="9">
        <v>9986400</v>
      </c>
      <c r="F587" s="10">
        <v>0</v>
      </c>
      <c r="G587" s="9">
        <v>9986400</v>
      </c>
      <c r="H587" s="9">
        <v>9986400</v>
      </c>
      <c r="I587" s="9">
        <v>9986400</v>
      </c>
      <c r="J587" s="10">
        <v>0</v>
      </c>
      <c r="K587" s="11" t="s">
        <v>23</v>
      </c>
      <c r="L587" s="11" t="s">
        <v>23</v>
      </c>
      <c r="M587" s="11" t="s">
        <v>95</v>
      </c>
    </row>
    <row r="588" spans="1:13" x14ac:dyDescent="0.2">
      <c r="A588" s="20" t="s">
        <v>661</v>
      </c>
      <c r="B588" s="10">
        <v>0</v>
      </c>
      <c r="C588" s="9">
        <v>1955903.04</v>
      </c>
      <c r="D588" s="9">
        <v>-1955903.04</v>
      </c>
      <c r="E588" s="9">
        <v>1955903.04</v>
      </c>
      <c r="F588" s="10">
        <v>0</v>
      </c>
      <c r="G588" s="9">
        <v>1955903.04</v>
      </c>
      <c r="H588" s="9">
        <v>1955903.04</v>
      </c>
      <c r="I588" s="9">
        <v>1955903.04</v>
      </c>
      <c r="J588" s="10">
        <v>0</v>
      </c>
      <c r="K588" s="11" t="s">
        <v>23</v>
      </c>
      <c r="L588" s="11" t="s">
        <v>23</v>
      </c>
      <c r="M588" s="11" t="s">
        <v>95</v>
      </c>
    </row>
    <row r="589" spans="1:13" x14ac:dyDescent="0.2">
      <c r="A589" s="20" t="s">
        <v>662</v>
      </c>
      <c r="B589" s="10">
        <v>0</v>
      </c>
      <c r="C589" s="9">
        <v>520000</v>
      </c>
      <c r="D589" s="9">
        <v>-520000</v>
      </c>
      <c r="E589" s="9">
        <v>1080000</v>
      </c>
      <c r="F589" s="10">
        <v>0</v>
      </c>
      <c r="G589" s="9">
        <v>1080000</v>
      </c>
      <c r="H589" s="9">
        <v>520000</v>
      </c>
      <c r="I589" s="9">
        <v>520000</v>
      </c>
      <c r="J589" s="10">
        <v>0</v>
      </c>
      <c r="K589" s="11" t="s">
        <v>23</v>
      </c>
      <c r="L589" s="11" t="s">
        <v>24</v>
      </c>
      <c r="M589" s="11" t="s">
        <v>95</v>
      </c>
    </row>
    <row r="590" spans="1:13" x14ac:dyDescent="0.2">
      <c r="A590" s="13" t="s">
        <v>38</v>
      </c>
      <c r="B590" s="15">
        <v>300075474.19999999</v>
      </c>
      <c r="C590" s="15">
        <v>275975552.81999999</v>
      </c>
      <c r="D590" s="15">
        <v>24099921.379999999</v>
      </c>
      <c r="E590" s="15">
        <v>267238000.78</v>
      </c>
      <c r="F590" s="15">
        <v>9863031.7799999993</v>
      </c>
      <c r="G590" s="15">
        <v>277101032.56</v>
      </c>
      <c r="H590" s="15">
        <v>275139161.56</v>
      </c>
      <c r="I590" s="15">
        <v>275975536.91000003</v>
      </c>
      <c r="J590" s="14">
        <v>15.91</v>
      </c>
      <c r="K590" s="16"/>
      <c r="L590" s="16"/>
      <c r="M590" s="16"/>
    </row>
    <row r="591" spans="1:13" x14ac:dyDescent="0.2">
      <c r="A591" s="20" t="s">
        <v>663</v>
      </c>
      <c r="B591" s="9">
        <v>8734378.1799999997</v>
      </c>
      <c r="C591" s="9">
        <v>8691528.9600000009</v>
      </c>
      <c r="D591" s="9">
        <v>42849.22</v>
      </c>
      <c r="E591" s="9">
        <v>6870314.8799999999</v>
      </c>
      <c r="F591" s="9">
        <v>1821214.08</v>
      </c>
      <c r="G591" s="9">
        <v>8691528.9600000009</v>
      </c>
      <c r="H591" s="9">
        <v>8691528.9600000009</v>
      </c>
      <c r="I591" s="9">
        <v>8691528.9600000009</v>
      </c>
      <c r="J591" s="10">
        <v>0</v>
      </c>
      <c r="K591" s="11" t="s">
        <v>23</v>
      </c>
      <c r="L591" s="11" t="s">
        <v>23</v>
      </c>
      <c r="M591" s="11" t="s">
        <v>95</v>
      </c>
    </row>
    <row r="592" spans="1:13" x14ac:dyDescent="0.2">
      <c r="A592" s="20" t="s">
        <v>664</v>
      </c>
      <c r="B592" s="9">
        <v>3984000</v>
      </c>
      <c r="C592" s="10">
        <v>0</v>
      </c>
      <c r="D592" s="9">
        <v>3984000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1" t="s">
        <v>23</v>
      </c>
      <c r="L592" s="11" t="s">
        <v>23</v>
      </c>
      <c r="M592" s="11" t="s">
        <v>93</v>
      </c>
    </row>
    <row r="593" spans="1:13" x14ac:dyDescent="0.2">
      <c r="A593" s="20" t="s">
        <v>665</v>
      </c>
      <c r="B593" s="9">
        <v>6550801.6299999999</v>
      </c>
      <c r="C593" s="9">
        <v>6294009.5999999996</v>
      </c>
      <c r="D593" s="9">
        <v>256792.03</v>
      </c>
      <c r="E593" s="9">
        <v>5152736.16</v>
      </c>
      <c r="F593" s="9">
        <v>1141257.6000000001</v>
      </c>
      <c r="G593" s="9">
        <v>6293993.7599999998</v>
      </c>
      <c r="H593" s="9">
        <v>6293993.7599999998</v>
      </c>
      <c r="I593" s="9">
        <v>6293993.7599999998</v>
      </c>
      <c r="J593" s="10">
        <v>15.84</v>
      </c>
      <c r="K593" s="11" t="s">
        <v>23</v>
      </c>
      <c r="L593" s="11" t="s">
        <v>23</v>
      </c>
      <c r="M593" s="11" t="s">
        <v>93</v>
      </c>
    </row>
    <row r="594" spans="1:13" x14ac:dyDescent="0.2">
      <c r="A594" s="20" t="s">
        <v>666</v>
      </c>
      <c r="B594" s="9">
        <v>2988000</v>
      </c>
      <c r="C594" s="10">
        <v>0</v>
      </c>
      <c r="D594" s="9">
        <v>2988000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1" t="s">
        <v>23</v>
      </c>
      <c r="L594" s="11" t="s">
        <v>23</v>
      </c>
      <c r="M594" s="11" t="s">
        <v>95</v>
      </c>
    </row>
    <row r="595" spans="1:13" x14ac:dyDescent="0.2">
      <c r="A595" s="20" t="s">
        <v>667</v>
      </c>
      <c r="B595" s="9">
        <v>6550801.6299999999</v>
      </c>
      <c r="C595" s="9">
        <v>6294009.5999999996</v>
      </c>
      <c r="D595" s="9">
        <v>256792.03</v>
      </c>
      <c r="E595" s="9">
        <v>5152752</v>
      </c>
      <c r="F595" s="9">
        <v>1141257.6000000001</v>
      </c>
      <c r="G595" s="9">
        <v>6294009.5999999996</v>
      </c>
      <c r="H595" s="9">
        <v>6294009.5999999996</v>
      </c>
      <c r="I595" s="9">
        <v>6294009.5999999996</v>
      </c>
      <c r="J595" s="10">
        <v>0</v>
      </c>
      <c r="K595" s="11" t="s">
        <v>23</v>
      </c>
      <c r="L595" s="11" t="s">
        <v>23</v>
      </c>
      <c r="M595" s="11" t="s">
        <v>95</v>
      </c>
    </row>
    <row r="596" spans="1:13" x14ac:dyDescent="0.2">
      <c r="A596" s="20" t="s">
        <v>668</v>
      </c>
      <c r="B596" s="9">
        <v>2988000</v>
      </c>
      <c r="C596" s="10">
        <v>0</v>
      </c>
      <c r="D596" s="9">
        <v>2988000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1" t="s">
        <v>23</v>
      </c>
      <c r="L596" s="11" t="s">
        <v>23</v>
      </c>
      <c r="M596" s="11" t="s">
        <v>95</v>
      </c>
    </row>
    <row r="597" spans="1:13" x14ac:dyDescent="0.2">
      <c r="A597" s="20" t="s">
        <v>669</v>
      </c>
      <c r="B597" s="9">
        <v>64505081.049999997</v>
      </c>
      <c r="C597" s="9">
        <v>64351333.020000003</v>
      </c>
      <c r="D597" s="9">
        <v>153748.03</v>
      </c>
      <c r="E597" s="9">
        <v>64351333.020000003</v>
      </c>
      <c r="F597" s="10">
        <v>0</v>
      </c>
      <c r="G597" s="9">
        <v>64351333.020000003</v>
      </c>
      <c r="H597" s="9">
        <v>64351333.020000003</v>
      </c>
      <c r="I597" s="9">
        <v>64351333.020000003</v>
      </c>
      <c r="J597" s="10">
        <v>0</v>
      </c>
      <c r="K597" s="11" t="s">
        <v>23</v>
      </c>
      <c r="L597" s="11" t="s">
        <v>23</v>
      </c>
      <c r="M597" s="11" t="s">
        <v>95</v>
      </c>
    </row>
    <row r="598" spans="1:13" x14ac:dyDescent="0.2">
      <c r="A598" s="20" t="s">
        <v>670</v>
      </c>
      <c r="B598" s="9">
        <v>22290954</v>
      </c>
      <c r="C598" s="9">
        <v>21738419.559999999</v>
      </c>
      <c r="D598" s="9">
        <v>552534.43999999994</v>
      </c>
      <c r="E598" s="9">
        <v>21738419.559999999</v>
      </c>
      <c r="F598" s="10">
        <v>0</v>
      </c>
      <c r="G598" s="9">
        <v>21738419.559999999</v>
      </c>
      <c r="H598" s="9">
        <v>21738419.559999999</v>
      </c>
      <c r="I598" s="9">
        <v>21738419.559999999</v>
      </c>
      <c r="J598" s="10">
        <v>0</v>
      </c>
      <c r="K598" s="11" t="s">
        <v>23</v>
      </c>
      <c r="L598" s="11" t="s">
        <v>23</v>
      </c>
      <c r="M598" s="11" t="s">
        <v>95</v>
      </c>
    </row>
    <row r="599" spans="1:13" x14ac:dyDescent="0.2">
      <c r="A599" s="20" t="s">
        <v>671</v>
      </c>
      <c r="B599" s="9">
        <v>58529386.079999998</v>
      </c>
      <c r="C599" s="9">
        <v>60595247.859999999</v>
      </c>
      <c r="D599" s="9">
        <v>-2065861.78</v>
      </c>
      <c r="E599" s="9">
        <v>61231262.859999999</v>
      </c>
      <c r="F599" s="10">
        <v>0</v>
      </c>
      <c r="G599" s="9">
        <v>61231262.859999999</v>
      </c>
      <c r="H599" s="9">
        <v>60595247.859999999</v>
      </c>
      <c r="I599" s="9">
        <v>60595247.859999999</v>
      </c>
      <c r="J599" s="10">
        <v>0</v>
      </c>
      <c r="K599" s="11" t="s">
        <v>23</v>
      </c>
      <c r="L599" s="11" t="s">
        <v>24</v>
      </c>
      <c r="M599" s="11" t="s">
        <v>95</v>
      </c>
    </row>
    <row r="600" spans="1:13" x14ac:dyDescent="0.2">
      <c r="A600" s="20" t="s">
        <v>672</v>
      </c>
      <c r="B600" s="9">
        <v>20882232</v>
      </c>
      <c r="C600" s="9">
        <v>15910202.880000001</v>
      </c>
      <c r="D600" s="9">
        <v>4972029.12</v>
      </c>
      <c r="E600" s="9">
        <v>15910202.880000001</v>
      </c>
      <c r="F600" s="10">
        <v>0</v>
      </c>
      <c r="G600" s="9">
        <v>15910202.880000001</v>
      </c>
      <c r="H600" s="9">
        <v>15910202.880000001</v>
      </c>
      <c r="I600" s="9">
        <v>15910202.880000001</v>
      </c>
      <c r="J600" s="10">
        <v>0</v>
      </c>
      <c r="K600" s="11" t="s">
        <v>23</v>
      </c>
      <c r="L600" s="11" t="s">
        <v>23</v>
      </c>
      <c r="M600" s="11" t="s">
        <v>95</v>
      </c>
    </row>
    <row r="601" spans="1:13" x14ac:dyDescent="0.2">
      <c r="A601" s="20" t="s">
        <v>673</v>
      </c>
      <c r="B601" s="9">
        <v>58529386.079999998</v>
      </c>
      <c r="C601" s="9">
        <v>60823651.299999997</v>
      </c>
      <c r="D601" s="9">
        <v>-2294265.2200000002</v>
      </c>
      <c r="E601" s="9">
        <v>60580490.880000003</v>
      </c>
      <c r="F601" s="10">
        <v>0</v>
      </c>
      <c r="G601" s="9">
        <v>60580490.880000003</v>
      </c>
      <c r="H601" s="9">
        <v>60580490.880000003</v>
      </c>
      <c r="I601" s="9">
        <v>60823651.229999997</v>
      </c>
      <c r="J601" s="10">
        <v>7.0000000000000007E-2</v>
      </c>
      <c r="K601" s="11" t="s">
        <v>23</v>
      </c>
      <c r="L601" s="11" t="s">
        <v>23</v>
      </c>
      <c r="M601" s="11" t="s">
        <v>93</v>
      </c>
    </row>
    <row r="602" spans="1:13" x14ac:dyDescent="0.2">
      <c r="A602" s="20" t="s">
        <v>674</v>
      </c>
      <c r="B602" s="9">
        <v>20882232</v>
      </c>
      <c r="C602" s="9">
        <v>14584416</v>
      </c>
      <c r="D602" s="9">
        <v>6297816</v>
      </c>
      <c r="E602" s="9">
        <v>15910272</v>
      </c>
      <c r="F602" s="10">
        <v>0</v>
      </c>
      <c r="G602" s="9">
        <v>15910272</v>
      </c>
      <c r="H602" s="9">
        <v>14584416</v>
      </c>
      <c r="I602" s="9">
        <v>14584416</v>
      </c>
      <c r="J602" s="10">
        <v>0</v>
      </c>
      <c r="K602" s="11" t="s">
        <v>23</v>
      </c>
      <c r="L602" s="11" t="s">
        <v>24</v>
      </c>
      <c r="M602" s="11" t="s">
        <v>95</v>
      </c>
    </row>
    <row r="603" spans="1:13" x14ac:dyDescent="0.2">
      <c r="A603" s="20" t="s">
        <v>675</v>
      </c>
      <c r="B603" s="9">
        <v>1030619.29</v>
      </c>
      <c r="C603" s="10">
        <v>0</v>
      </c>
      <c r="D603" s="9">
        <v>1030619.29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1" t="s">
        <v>23</v>
      </c>
      <c r="L603" s="11" t="s">
        <v>23</v>
      </c>
      <c r="M603" s="11" t="s">
        <v>93</v>
      </c>
    </row>
    <row r="604" spans="1:13" x14ac:dyDescent="0.2">
      <c r="A604" s="20" t="s">
        <v>676</v>
      </c>
      <c r="B604" s="9">
        <v>772964.47</v>
      </c>
      <c r="C604" s="10">
        <v>0</v>
      </c>
      <c r="D604" s="9">
        <v>772964.47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1" t="s">
        <v>23</v>
      </c>
      <c r="L604" s="11" t="s">
        <v>23</v>
      </c>
      <c r="M604" s="11" t="s">
        <v>93</v>
      </c>
    </row>
    <row r="605" spans="1:13" x14ac:dyDescent="0.2">
      <c r="A605" s="20" t="s">
        <v>677</v>
      </c>
      <c r="B605" s="9">
        <v>772964.47</v>
      </c>
      <c r="C605" s="10">
        <v>0</v>
      </c>
      <c r="D605" s="9">
        <v>772964.47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1" t="s">
        <v>23</v>
      </c>
      <c r="L605" s="11" t="s">
        <v>23</v>
      </c>
      <c r="M605" s="11" t="s">
        <v>95</v>
      </c>
    </row>
    <row r="606" spans="1:13" x14ac:dyDescent="0.2">
      <c r="A606" s="20" t="s">
        <v>678</v>
      </c>
      <c r="B606" s="9">
        <v>623371.19999999995</v>
      </c>
      <c r="C606" s="10">
        <v>0</v>
      </c>
      <c r="D606" s="9">
        <v>623371.19999999995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1" t="s">
        <v>23</v>
      </c>
      <c r="L606" s="11" t="s">
        <v>23</v>
      </c>
      <c r="M606" s="11" t="s">
        <v>95</v>
      </c>
    </row>
    <row r="607" spans="1:13" x14ac:dyDescent="0.2">
      <c r="A607" s="20" t="s">
        <v>679</v>
      </c>
      <c r="B607" s="9">
        <v>371685.6</v>
      </c>
      <c r="C607" s="10">
        <v>0</v>
      </c>
      <c r="D607" s="9">
        <v>371685.6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1" t="s">
        <v>23</v>
      </c>
      <c r="L607" s="11" t="s">
        <v>23</v>
      </c>
      <c r="M607" s="11" t="s">
        <v>95</v>
      </c>
    </row>
    <row r="608" spans="1:13" x14ac:dyDescent="0.2">
      <c r="A608" s="20" t="s">
        <v>680</v>
      </c>
      <c r="B608" s="9">
        <v>371685.6</v>
      </c>
      <c r="C608" s="10">
        <v>0</v>
      </c>
      <c r="D608" s="9">
        <v>371685.6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1" t="s">
        <v>23</v>
      </c>
      <c r="L608" s="11" t="s">
        <v>23</v>
      </c>
      <c r="M608" s="11" t="s">
        <v>95</v>
      </c>
    </row>
    <row r="609" spans="1:13" x14ac:dyDescent="0.2">
      <c r="A609" s="20" t="s">
        <v>681</v>
      </c>
      <c r="B609" s="9">
        <v>10135680</v>
      </c>
      <c r="C609" s="9">
        <v>9887309.0199999996</v>
      </c>
      <c r="D609" s="9">
        <v>248370.98</v>
      </c>
      <c r="E609" s="9">
        <v>9887309.0199999996</v>
      </c>
      <c r="F609" s="10">
        <v>0</v>
      </c>
      <c r="G609" s="9">
        <v>9887309.0199999996</v>
      </c>
      <c r="H609" s="9">
        <v>9887309.0199999996</v>
      </c>
      <c r="I609" s="9">
        <v>9887309.0199999996</v>
      </c>
      <c r="J609" s="10">
        <v>0</v>
      </c>
      <c r="K609" s="11" t="s">
        <v>23</v>
      </c>
      <c r="L609" s="11" t="s">
        <v>23</v>
      </c>
      <c r="M609" s="11" t="s">
        <v>95</v>
      </c>
    </row>
    <row r="610" spans="1:13" x14ac:dyDescent="0.2">
      <c r="A610" s="20" t="s">
        <v>682</v>
      </c>
      <c r="B610" s="9">
        <v>353150</v>
      </c>
      <c r="C610" s="9">
        <v>176574.58</v>
      </c>
      <c r="D610" s="9">
        <v>176575.42</v>
      </c>
      <c r="E610" s="9">
        <v>176574.58</v>
      </c>
      <c r="F610" s="10">
        <v>0</v>
      </c>
      <c r="G610" s="9">
        <v>176574.58</v>
      </c>
      <c r="H610" s="9">
        <v>176574.58</v>
      </c>
      <c r="I610" s="9">
        <v>176574.58</v>
      </c>
      <c r="J610" s="10">
        <v>0</v>
      </c>
      <c r="K610" s="11" t="s">
        <v>23</v>
      </c>
      <c r="L610" s="11" t="s">
        <v>23</v>
      </c>
      <c r="M610" s="11" t="s">
        <v>95</v>
      </c>
    </row>
    <row r="611" spans="1:13" x14ac:dyDescent="0.2">
      <c r="A611" s="20" t="s">
        <v>683</v>
      </c>
      <c r="B611" s="9">
        <v>368448</v>
      </c>
      <c r="C611" s="9">
        <v>276332.94</v>
      </c>
      <c r="D611" s="9">
        <v>92115.06</v>
      </c>
      <c r="E611" s="9">
        <v>276332.94</v>
      </c>
      <c r="F611" s="10">
        <v>0</v>
      </c>
      <c r="G611" s="9">
        <v>276332.94</v>
      </c>
      <c r="H611" s="9">
        <v>276332.94</v>
      </c>
      <c r="I611" s="9">
        <v>276332.94</v>
      </c>
      <c r="J611" s="10">
        <v>0</v>
      </c>
      <c r="K611" s="11" t="s">
        <v>23</v>
      </c>
      <c r="L611" s="11" t="s">
        <v>23</v>
      </c>
      <c r="M611" s="11" t="s">
        <v>95</v>
      </c>
    </row>
    <row r="612" spans="1:13" x14ac:dyDescent="0.2">
      <c r="A612" s="20" t="s">
        <v>684</v>
      </c>
      <c r="B612" s="9">
        <v>2619884.31</v>
      </c>
      <c r="C612" s="9">
        <v>2561177.5</v>
      </c>
      <c r="D612" s="9">
        <v>58706.81</v>
      </c>
      <c r="E612" s="10">
        <v>0</v>
      </c>
      <c r="F612" s="9">
        <v>2546302.5</v>
      </c>
      <c r="G612" s="9">
        <v>2546302.5</v>
      </c>
      <c r="H612" s="9">
        <v>2546302.5</v>
      </c>
      <c r="I612" s="9">
        <v>2561177.5</v>
      </c>
      <c r="J612" s="10">
        <v>0</v>
      </c>
      <c r="K612" s="11" t="s">
        <v>23</v>
      </c>
      <c r="L612" s="11" t="s">
        <v>23</v>
      </c>
      <c r="M612" s="11" t="s">
        <v>95</v>
      </c>
    </row>
    <row r="613" spans="1:13" x14ac:dyDescent="0.2">
      <c r="A613" s="20" t="s">
        <v>685</v>
      </c>
      <c r="B613" s="9">
        <v>2619884.31</v>
      </c>
      <c r="C613" s="9">
        <v>1799280</v>
      </c>
      <c r="D613" s="9">
        <v>820604.31</v>
      </c>
      <c r="E613" s="10">
        <v>0</v>
      </c>
      <c r="F613" s="9">
        <v>1927800</v>
      </c>
      <c r="G613" s="9">
        <v>1927800</v>
      </c>
      <c r="H613" s="9">
        <v>1927800</v>
      </c>
      <c r="I613" s="9">
        <v>1799280</v>
      </c>
      <c r="J613" s="10">
        <v>0</v>
      </c>
      <c r="K613" s="11" t="s">
        <v>23</v>
      </c>
      <c r="L613" s="11" t="s">
        <v>24</v>
      </c>
      <c r="M613" s="11" t="s">
        <v>95</v>
      </c>
    </row>
    <row r="614" spans="1:13" x14ac:dyDescent="0.2">
      <c r="A614" s="20" t="s">
        <v>686</v>
      </c>
      <c r="B614" s="9">
        <v>2619884.31</v>
      </c>
      <c r="C614" s="9">
        <v>1992060</v>
      </c>
      <c r="D614" s="9">
        <v>627824.31000000006</v>
      </c>
      <c r="E614" s="10">
        <v>0</v>
      </c>
      <c r="F614" s="9">
        <v>1285200</v>
      </c>
      <c r="G614" s="9">
        <v>1285200</v>
      </c>
      <c r="H614" s="9">
        <v>1285200</v>
      </c>
      <c r="I614" s="9">
        <v>1992060</v>
      </c>
      <c r="J614" s="10">
        <v>0</v>
      </c>
      <c r="K614" s="11" t="s">
        <v>23</v>
      </c>
      <c r="L614" s="11" t="s">
        <v>23</v>
      </c>
      <c r="M614" s="11" t="s">
        <v>95</v>
      </c>
    </row>
    <row r="615" spans="1:13" x14ac:dyDescent="0.2">
      <c r="A615" s="13" t="s">
        <v>39</v>
      </c>
      <c r="B615" s="15">
        <v>887855721.57000005</v>
      </c>
      <c r="C615" s="15">
        <v>798203232.20000005</v>
      </c>
      <c r="D615" s="15">
        <v>89652489.379999995</v>
      </c>
      <c r="E615" s="15">
        <v>310596941.30000001</v>
      </c>
      <c r="F615" s="15">
        <v>487824623.44999999</v>
      </c>
      <c r="G615" s="15">
        <v>798421564.75</v>
      </c>
      <c r="H615" s="15">
        <v>793632647.77999997</v>
      </c>
      <c r="I615" s="15">
        <v>797799078.70000005</v>
      </c>
      <c r="J615" s="15">
        <v>404153.5</v>
      </c>
      <c r="K615" s="16"/>
      <c r="L615" s="16"/>
      <c r="M615" s="16"/>
    </row>
    <row r="616" spans="1:13" x14ac:dyDescent="0.2">
      <c r="A616" s="20" t="s">
        <v>687</v>
      </c>
      <c r="B616" s="9">
        <v>222211216.75999999</v>
      </c>
      <c r="C616" s="9">
        <v>218473906.62</v>
      </c>
      <c r="D616" s="9">
        <v>3737310.14</v>
      </c>
      <c r="E616" s="9">
        <v>82052520</v>
      </c>
      <c r="F616" s="9">
        <v>136320055.06999999</v>
      </c>
      <c r="G616" s="9">
        <v>218372575.06999999</v>
      </c>
      <c r="H616" s="9">
        <v>218321245.61000001</v>
      </c>
      <c r="I616" s="9">
        <v>218473906.62</v>
      </c>
      <c r="J616" s="10">
        <v>0</v>
      </c>
      <c r="K616" s="11" t="s">
        <v>23</v>
      </c>
      <c r="L616" s="11" t="s">
        <v>23</v>
      </c>
      <c r="M616" s="11" t="s">
        <v>95</v>
      </c>
    </row>
    <row r="617" spans="1:13" x14ac:dyDescent="0.2">
      <c r="A617" s="20" t="s">
        <v>688</v>
      </c>
      <c r="B617" s="9">
        <v>166658412.56999999</v>
      </c>
      <c r="C617" s="9">
        <v>160896384.53</v>
      </c>
      <c r="D617" s="9">
        <v>5762028.04</v>
      </c>
      <c r="E617" s="9">
        <v>60776550</v>
      </c>
      <c r="F617" s="9">
        <v>99977789.310000002</v>
      </c>
      <c r="G617" s="9">
        <v>160754339.31</v>
      </c>
      <c r="H617" s="9">
        <v>160754339.31</v>
      </c>
      <c r="I617" s="9">
        <v>160492539.88999999</v>
      </c>
      <c r="J617" s="9">
        <v>403844.64</v>
      </c>
      <c r="K617" s="11" t="s">
        <v>23</v>
      </c>
      <c r="L617" s="11" t="s">
        <v>23</v>
      </c>
      <c r="M617" s="11" t="s">
        <v>93</v>
      </c>
    </row>
    <row r="618" spans="1:13" x14ac:dyDescent="0.2">
      <c r="A618" s="20" t="s">
        <v>689</v>
      </c>
      <c r="B618" s="9">
        <v>166658412.56999999</v>
      </c>
      <c r="C618" s="9">
        <v>164841561.06</v>
      </c>
      <c r="D618" s="9">
        <v>1816851.51</v>
      </c>
      <c r="E618" s="9">
        <v>60776550</v>
      </c>
      <c r="F618" s="9">
        <v>105992553.40000001</v>
      </c>
      <c r="G618" s="9">
        <v>166769103.40000001</v>
      </c>
      <c r="H618" s="9">
        <v>163566884.21000001</v>
      </c>
      <c r="I618" s="9">
        <v>164841561.05000001</v>
      </c>
      <c r="J618" s="10">
        <v>0.01</v>
      </c>
      <c r="K618" s="11" t="s">
        <v>23</v>
      </c>
      <c r="L618" s="11" t="s">
        <v>24</v>
      </c>
      <c r="M618" s="11" t="s">
        <v>95</v>
      </c>
    </row>
    <row r="619" spans="1:13" x14ac:dyDescent="0.2">
      <c r="A619" s="20" t="s">
        <v>690</v>
      </c>
      <c r="B619" s="9">
        <v>30143938.25</v>
      </c>
      <c r="C619" s="9">
        <v>8340437.8899999997</v>
      </c>
      <c r="D619" s="9">
        <v>21803500.359999999</v>
      </c>
      <c r="E619" s="9">
        <v>3268596</v>
      </c>
      <c r="F619" s="9">
        <v>5108270.68</v>
      </c>
      <c r="G619" s="9">
        <v>8376866.6799999997</v>
      </c>
      <c r="H619" s="9">
        <v>8337596.6799999997</v>
      </c>
      <c r="I619" s="9">
        <v>8340437.8099999996</v>
      </c>
      <c r="J619" s="10">
        <v>0.08</v>
      </c>
      <c r="K619" s="11" t="s">
        <v>23</v>
      </c>
      <c r="L619" s="11" t="s">
        <v>24</v>
      </c>
      <c r="M619" s="11" t="s">
        <v>95</v>
      </c>
    </row>
    <row r="620" spans="1:13" x14ac:dyDescent="0.2">
      <c r="A620" s="20" t="s">
        <v>691</v>
      </c>
      <c r="B620" s="9">
        <v>30143938.25</v>
      </c>
      <c r="C620" s="9">
        <v>14826453.439999999</v>
      </c>
      <c r="D620" s="9">
        <v>15317484.810000001</v>
      </c>
      <c r="E620" s="9">
        <v>3149893.5</v>
      </c>
      <c r="F620" s="9">
        <v>11637519.91</v>
      </c>
      <c r="G620" s="9">
        <v>14787413.41</v>
      </c>
      <c r="H620" s="9">
        <v>14787413.41</v>
      </c>
      <c r="I620" s="9">
        <v>14826453.48</v>
      </c>
      <c r="J620" s="10">
        <v>-0.04</v>
      </c>
      <c r="K620" s="11" t="s">
        <v>23</v>
      </c>
      <c r="L620" s="11" t="s">
        <v>23</v>
      </c>
      <c r="M620" s="11" t="s">
        <v>95</v>
      </c>
    </row>
    <row r="621" spans="1:13" x14ac:dyDescent="0.2">
      <c r="A621" s="20" t="s">
        <v>692</v>
      </c>
      <c r="B621" s="9">
        <v>30143938.25</v>
      </c>
      <c r="C621" s="9">
        <v>9956114.0800000001</v>
      </c>
      <c r="D621" s="9">
        <v>20187824.170000002</v>
      </c>
      <c r="E621" s="9">
        <v>3149893.5</v>
      </c>
      <c r="F621" s="9">
        <v>8127481.9000000004</v>
      </c>
      <c r="G621" s="9">
        <v>11277375.4</v>
      </c>
      <c r="H621" s="9">
        <v>9781277.0800000001</v>
      </c>
      <c r="I621" s="9">
        <v>9956114.1400000006</v>
      </c>
      <c r="J621" s="10">
        <v>-0.06</v>
      </c>
      <c r="K621" s="11" t="s">
        <v>23</v>
      </c>
      <c r="L621" s="11" t="s">
        <v>24</v>
      </c>
      <c r="M621" s="11" t="s">
        <v>95</v>
      </c>
    </row>
    <row r="622" spans="1:13" x14ac:dyDescent="0.2">
      <c r="A622" s="20" t="s">
        <v>693</v>
      </c>
      <c r="B622" s="9">
        <v>3477623.44</v>
      </c>
      <c r="C622" s="9">
        <v>654983.4</v>
      </c>
      <c r="D622" s="9">
        <v>2822640.04</v>
      </c>
      <c r="E622" s="9">
        <v>428461.8</v>
      </c>
      <c r="F622" s="9">
        <v>216133.75</v>
      </c>
      <c r="G622" s="9">
        <v>644595.55000000005</v>
      </c>
      <c r="H622" s="9">
        <v>644595.55000000005</v>
      </c>
      <c r="I622" s="9">
        <v>654983.4</v>
      </c>
      <c r="J622" s="10">
        <v>0</v>
      </c>
      <c r="K622" s="11" t="s">
        <v>23</v>
      </c>
      <c r="L622" s="11" t="s">
        <v>23</v>
      </c>
      <c r="M622" s="11" t="s">
        <v>95</v>
      </c>
    </row>
    <row r="623" spans="1:13" x14ac:dyDescent="0.2">
      <c r="A623" s="20" t="s">
        <v>694</v>
      </c>
      <c r="B623" s="9">
        <v>1738811.72</v>
      </c>
      <c r="C623" s="9">
        <v>645428.07999999996</v>
      </c>
      <c r="D623" s="9">
        <v>1093383.6399999999</v>
      </c>
      <c r="E623" s="9">
        <v>214230.9</v>
      </c>
      <c r="F623" s="9">
        <v>423030.72</v>
      </c>
      <c r="G623" s="9">
        <v>637261.62</v>
      </c>
      <c r="H623" s="9">
        <v>637261.62</v>
      </c>
      <c r="I623" s="9">
        <v>645428.07999999996</v>
      </c>
      <c r="J623" s="10">
        <v>0</v>
      </c>
      <c r="K623" s="11" t="s">
        <v>23</v>
      </c>
      <c r="L623" s="11" t="s">
        <v>23</v>
      </c>
      <c r="M623" s="11" t="s">
        <v>95</v>
      </c>
    </row>
    <row r="624" spans="1:13" x14ac:dyDescent="0.2">
      <c r="A624" s="20" t="s">
        <v>695</v>
      </c>
      <c r="B624" s="9">
        <v>1738811.72</v>
      </c>
      <c r="C624" s="9">
        <v>660359.05000000005</v>
      </c>
      <c r="D624" s="9">
        <v>1078452.67</v>
      </c>
      <c r="E624" s="9">
        <v>214230.9</v>
      </c>
      <c r="F624" s="9">
        <v>421592.01</v>
      </c>
      <c r="G624" s="9">
        <v>635822.91</v>
      </c>
      <c r="H624" s="9">
        <v>635822.91</v>
      </c>
      <c r="I624" s="9">
        <v>660359.05000000005</v>
      </c>
      <c r="J624" s="10">
        <v>0</v>
      </c>
      <c r="K624" s="11" t="s">
        <v>23</v>
      </c>
      <c r="L624" s="11" t="s">
        <v>23</v>
      </c>
      <c r="M624" s="11" t="s">
        <v>95</v>
      </c>
    </row>
    <row r="625" spans="1:13" x14ac:dyDescent="0.2">
      <c r="A625" s="20" t="s">
        <v>696</v>
      </c>
      <c r="B625" s="9">
        <v>11499427.189999999</v>
      </c>
      <c r="C625" s="9">
        <v>10585669.43</v>
      </c>
      <c r="D625" s="9">
        <v>913757.76</v>
      </c>
      <c r="E625" s="9">
        <v>5257239</v>
      </c>
      <c r="F625" s="9">
        <v>5454955.2400000002</v>
      </c>
      <c r="G625" s="9">
        <v>10712194.24</v>
      </c>
      <c r="H625" s="9">
        <v>10712194.24</v>
      </c>
      <c r="I625" s="9">
        <v>10585669.43</v>
      </c>
      <c r="J625" s="10">
        <v>0</v>
      </c>
      <c r="K625" s="11" t="s">
        <v>23</v>
      </c>
      <c r="L625" s="11" t="s">
        <v>24</v>
      </c>
      <c r="M625" s="11" t="s">
        <v>95</v>
      </c>
    </row>
    <row r="626" spans="1:13" x14ac:dyDescent="0.2">
      <c r="A626" s="20" t="s">
        <v>697</v>
      </c>
      <c r="B626" s="9">
        <v>8652237.4299999997</v>
      </c>
      <c r="C626" s="9">
        <v>6813225.71</v>
      </c>
      <c r="D626" s="9">
        <v>1839011.72</v>
      </c>
      <c r="E626" s="9">
        <v>3954054</v>
      </c>
      <c r="F626" s="9">
        <v>2974309.8</v>
      </c>
      <c r="G626" s="9">
        <v>6928363.7999999998</v>
      </c>
      <c r="H626" s="9">
        <v>6928363.7999999998</v>
      </c>
      <c r="I626" s="9">
        <v>6813227.4500000002</v>
      </c>
      <c r="J626" s="10">
        <v>-1.74</v>
      </c>
      <c r="K626" s="11" t="s">
        <v>24</v>
      </c>
      <c r="L626" s="11" t="s">
        <v>24</v>
      </c>
      <c r="M626" s="11" t="s">
        <v>93</v>
      </c>
    </row>
    <row r="627" spans="1:13" x14ac:dyDescent="0.2">
      <c r="A627" s="20" t="s">
        <v>698</v>
      </c>
      <c r="B627" s="9">
        <v>8652237.4299999997</v>
      </c>
      <c r="C627" s="9">
        <v>6376108.6200000001</v>
      </c>
      <c r="D627" s="9">
        <v>2276128.81</v>
      </c>
      <c r="E627" s="9">
        <v>3954054</v>
      </c>
      <c r="F627" s="9">
        <v>2902093.46</v>
      </c>
      <c r="G627" s="9">
        <v>6856147.46</v>
      </c>
      <c r="H627" s="9">
        <v>6856147.46</v>
      </c>
      <c r="I627" s="9">
        <v>6376108.6299999999</v>
      </c>
      <c r="J627" s="10">
        <v>-0.01</v>
      </c>
      <c r="K627" s="11" t="s">
        <v>23</v>
      </c>
      <c r="L627" s="11" t="s">
        <v>24</v>
      </c>
      <c r="M627" s="11" t="s">
        <v>95</v>
      </c>
    </row>
    <row r="628" spans="1:13" x14ac:dyDescent="0.2">
      <c r="A628" s="20" t="s">
        <v>699</v>
      </c>
      <c r="B628" s="9">
        <v>30060291.800000001</v>
      </c>
      <c r="C628" s="9">
        <v>22460516.940000001</v>
      </c>
      <c r="D628" s="9">
        <v>7599774.8600000003</v>
      </c>
      <c r="E628" s="9">
        <v>6407856</v>
      </c>
      <c r="F628" s="9">
        <v>15454652.57</v>
      </c>
      <c r="G628" s="9">
        <v>21862508.57</v>
      </c>
      <c r="H628" s="9">
        <v>21862508.57</v>
      </c>
      <c r="I628" s="9">
        <v>22460516.940000001</v>
      </c>
      <c r="J628" s="10">
        <v>0</v>
      </c>
      <c r="K628" s="11" t="s">
        <v>23</v>
      </c>
      <c r="L628" s="11" t="s">
        <v>23</v>
      </c>
      <c r="M628" s="11" t="s">
        <v>95</v>
      </c>
    </row>
    <row r="629" spans="1:13" x14ac:dyDescent="0.2">
      <c r="A629" s="20" t="s">
        <v>700</v>
      </c>
      <c r="B629" s="9">
        <v>22564738.52</v>
      </c>
      <c r="C629" s="9">
        <v>14191930</v>
      </c>
      <c r="D629" s="9">
        <v>8372808.5199999996</v>
      </c>
      <c r="E629" s="9">
        <v>4386330</v>
      </c>
      <c r="F629" s="9">
        <v>9805600</v>
      </c>
      <c r="G629" s="9">
        <v>14191930</v>
      </c>
      <c r="H629" s="9">
        <v>14191930</v>
      </c>
      <c r="I629" s="9">
        <v>14191930</v>
      </c>
      <c r="J629" s="10">
        <v>0</v>
      </c>
      <c r="K629" s="11" t="s">
        <v>23</v>
      </c>
      <c r="L629" s="11" t="s">
        <v>23</v>
      </c>
      <c r="M629" s="11" t="s">
        <v>93</v>
      </c>
    </row>
    <row r="630" spans="1:13" x14ac:dyDescent="0.2">
      <c r="A630" s="20" t="s">
        <v>701</v>
      </c>
      <c r="B630" s="9">
        <v>22564738.52</v>
      </c>
      <c r="C630" s="9">
        <v>19350547.510000002</v>
      </c>
      <c r="D630" s="9">
        <v>3214191.01</v>
      </c>
      <c r="E630" s="9">
        <v>4386330</v>
      </c>
      <c r="F630" s="9">
        <v>15217375.970000001</v>
      </c>
      <c r="G630" s="9">
        <v>19603705.969999999</v>
      </c>
      <c r="H630" s="9">
        <v>19603705.969999999</v>
      </c>
      <c r="I630" s="9">
        <v>19350547.510000002</v>
      </c>
      <c r="J630" s="10">
        <v>0</v>
      </c>
      <c r="K630" s="11" t="s">
        <v>23</v>
      </c>
      <c r="L630" s="11" t="s">
        <v>24</v>
      </c>
      <c r="M630" s="11" t="s">
        <v>95</v>
      </c>
    </row>
    <row r="631" spans="1:13" x14ac:dyDescent="0.2">
      <c r="A631" s="20" t="s">
        <v>702</v>
      </c>
      <c r="B631" s="9">
        <v>19870348.800000001</v>
      </c>
      <c r="C631" s="9">
        <v>25449599.789999999</v>
      </c>
      <c r="D631" s="9">
        <v>-5579250.9900000002</v>
      </c>
      <c r="E631" s="9">
        <v>9357504</v>
      </c>
      <c r="F631" s="9">
        <v>16077719.91</v>
      </c>
      <c r="G631" s="9">
        <v>25435223.91</v>
      </c>
      <c r="H631" s="9">
        <v>25435223.91</v>
      </c>
      <c r="I631" s="9">
        <v>25449599.789999999</v>
      </c>
      <c r="J631" s="10">
        <v>0</v>
      </c>
      <c r="K631" s="11" t="s">
        <v>23</v>
      </c>
      <c r="L631" s="11" t="s">
        <v>23</v>
      </c>
      <c r="M631" s="11" t="s">
        <v>95</v>
      </c>
    </row>
    <row r="632" spans="1:13" x14ac:dyDescent="0.2">
      <c r="A632" s="20" t="s">
        <v>703</v>
      </c>
      <c r="B632" s="9">
        <v>14902761.6</v>
      </c>
      <c r="C632" s="9">
        <v>19537418.010000002</v>
      </c>
      <c r="D632" s="9">
        <v>-4634656.41</v>
      </c>
      <c r="E632" s="9">
        <v>7018128</v>
      </c>
      <c r="F632" s="9">
        <v>11381515.810000001</v>
      </c>
      <c r="G632" s="9">
        <v>18399643.809999999</v>
      </c>
      <c r="H632" s="9">
        <v>18399643.809999999</v>
      </c>
      <c r="I632" s="9">
        <v>19537418.010000002</v>
      </c>
      <c r="J632" s="10">
        <v>0</v>
      </c>
      <c r="K632" s="11" t="s">
        <v>23</v>
      </c>
      <c r="L632" s="11" t="s">
        <v>23</v>
      </c>
      <c r="M632" s="11" t="s">
        <v>95</v>
      </c>
    </row>
    <row r="633" spans="1:13" x14ac:dyDescent="0.2">
      <c r="A633" s="20" t="s">
        <v>704</v>
      </c>
      <c r="B633" s="9">
        <v>14902761.6</v>
      </c>
      <c r="C633" s="9">
        <v>18732057.969999999</v>
      </c>
      <c r="D633" s="9">
        <v>-3829296.37</v>
      </c>
      <c r="E633" s="9">
        <v>6102720</v>
      </c>
      <c r="F633" s="9">
        <v>10313616.310000001</v>
      </c>
      <c r="G633" s="9">
        <v>16416336.310000001</v>
      </c>
      <c r="H633" s="9">
        <v>16416336.310000001</v>
      </c>
      <c r="I633" s="9">
        <v>18732057.969999999</v>
      </c>
      <c r="J633" s="10">
        <v>0</v>
      </c>
      <c r="K633" s="11" t="s">
        <v>23</v>
      </c>
      <c r="L633" s="11" t="s">
        <v>23</v>
      </c>
      <c r="M633" s="11" t="s">
        <v>95</v>
      </c>
    </row>
    <row r="634" spans="1:13" x14ac:dyDescent="0.2">
      <c r="A634" s="20" t="s">
        <v>705</v>
      </c>
      <c r="B634" s="9">
        <v>3777380.35</v>
      </c>
      <c r="C634" s="9">
        <v>1592818.56</v>
      </c>
      <c r="D634" s="9">
        <v>2184561.79</v>
      </c>
      <c r="E634" s="9">
        <v>1592809.92</v>
      </c>
      <c r="F634" s="10">
        <v>0</v>
      </c>
      <c r="G634" s="9">
        <v>1592809.92</v>
      </c>
      <c r="H634" s="9">
        <v>1592809.92</v>
      </c>
      <c r="I634" s="9">
        <v>1592809.92</v>
      </c>
      <c r="J634" s="10">
        <v>8.64</v>
      </c>
      <c r="K634" s="11" t="s">
        <v>23</v>
      </c>
      <c r="L634" s="11" t="s">
        <v>23</v>
      </c>
      <c r="M634" s="11" t="s">
        <v>93</v>
      </c>
    </row>
    <row r="635" spans="1:13" x14ac:dyDescent="0.2">
      <c r="A635" s="20" t="s">
        <v>706</v>
      </c>
      <c r="B635" s="9">
        <v>2833035.26</v>
      </c>
      <c r="C635" s="9">
        <v>1194613.92</v>
      </c>
      <c r="D635" s="9">
        <v>1638421.34</v>
      </c>
      <c r="E635" s="9">
        <v>1194607.44</v>
      </c>
      <c r="F635" s="10">
        <v>0</v>
      </c>
      <c r="G635" s="9">
        <v>1194607.44</v>
      </c>
      <c r="H635" s="9">
        <v>1194607.44</v>
      </c>
      <c r="I635" s="9">
        <v>1194607.44</v>
      </c>
      <c r="J635" s="10">
        <v>6.48</v>
      </c>
      <c r="K635" s="11" t="s">
        <v>23</v>
      </c>
      <c r="L635" s="11" t="s">
        <v>23</v>
      </c>
      <c r="M635" s="11" t="s">
        <v>93</v>
      </c>
    </row>
    <row r="636" spans="1:13" x14ac:dyDescent="0.2">
      <c r="A636" s="20" t="s">
        <v>707</v>
      </c>
      <c r="B636" s="9">
        <v>2833035.26</v>
      </c>
      <c r="C636" s="9">
        <v>1194613.92</v>
      </c>
      <c r="D636" s="9">
        <v>1638421.34</v>
      </c>
      <c r="E636" s="9">
        <v>1194607.44</v>
      </c>
      <c r="F636" s="10">
        <v>0</v>
      </c>
      <c r="G636" s="9">
        <v>1194607.44</v>
      </c>
      <c r="H636" s="9">
        <v>1194607.44</v>
      </c>
      <c r="I636" s="9">
        <v>1194607.44</v>
      </c>
      <c r="J636" s="10">
        <v>6.48</v>
      </c>
      <c r="K636" s="11" t="s">
        <v>23</v>
      </c>
      <c r="L636" s="11" t="s">
        <v>23</v>
      </c>
      <c r="M636" s="11" t="s">
        <v>93</v>
      </c>
    </row>
    <row r="637" spans="1:13" x14ac:dyDescent="0.2">
      <c r="A637" s="20" t="s">
        <v>708</v>
      </c>
      <c r="B637" s="9">
        <v>7561943.8700000001</v>
      </c>
      <c r="C637" s="9">
        <v>8366964.4199999999</v>
      </c>
      <c r="D637" s="9">
        <v>-805020.55</v>
      </c>
      <c r="E637" s="9">
        <v>2216284</v>
      </c>
      <c r="F637" s="9">
        <v>6134733.9100000001</v>
      </c>
      <c r="G637" s="9">
        <v>8351017.9100000001</v>
      </c>
      <c r="H637" s="9">
        <v>8351017.9100000001</v>
      </c>
      <c r="I637" s="9">
        <v>8366964.4199999999</v>
      </c>
      <c r="J637" s="10">
        <v>0</v>
      </c>
      <c r="K637" s="11" t="s">
        <v>23</v>
      </c>
      <c r="L637" s="11" t="s">
        <v>23</v>
      </c>
      <c r="M637" s="11" t="s">
        <v>93</v>
      </c>
    </row>
    <row r="638" spans="1:13" x14ac:dyDescent="0.2">
      <c r="A638" s="20" t="s">
        <v>709</v>
      </c>
      <c r="B638" s="9">
        <v>7568087.6299999999</v>
      </c>
      <c r="C638" s="9">
        <v>4485082.5999999996</v>
      </c>
      <c r="D638" s="9">
        <v>3083005.03</v>
      </c>
      <c r="E638" s="9">
        <v>328622.8</v>
      </c>
      <c r="F638" s="9">
        <v>4174073.75</v>
      </c>
      <c r="G638" s="9">
        <v>4502696.55</v>
      </c>
      <c r="H638" s="9">
        <v>4502696.55</v>
      </c>
      <c r="I638" s="9">
        <v>4485082.5999999996</v>
      </c>
      <c r="J638" s="10">
        <v>0</v>
      </c>
      <c r="K638" s="11" t="s">
        <v>23</v>
      </c>
      <c r="L638" s="11" t="s">
        <v>24</v>
      </c>
      <c r="M638" s="11" t="s">
        <v>93</v>
      </c>
    </row>
    <row r="639" spans="1:13" x14ac:dyDescent="0.2">
      <c r="A639" s="20" t="s">
        <v>710</v>
      </c>
      <c r="B639" s="9">
        <v>14351876.140000001</v>
      </c>
      <c r="C639" s="9">
        <v>8695286.8499999996</v>
      </c>
      <c r="D639" s="9">
        <v>5656589.29</v>
      </c>
      <c r="E639" s="9">
        <v>3305640</v>
      </c>
      <c r="F639" s="9">
        <v>5389646.8499999996</v>
      </c>
      <c r="G639" s="9">
        <v>8695286.8499999996</v>
      </c>
      <c r="H639" s="9">
        <v>8695286.8499999996</v>
      </c>
      <c r="I639" s="9">
        <v>8695286.8499999996</v>
      </c>
      <c r="J639" s="10">
        <v>0</v>
      </c>
      <c r="K639" s="11" t="s">
        <v>23</v>
      </c>
      <c r="L639" s="11" t="s">
        <v>23</v>
      </c>
      <c r="M639" s="11" t="s">
        <v>93</v>
      </c>
    </row>
    <row r="640" spans="1:13" x14ac:dyDescent="0.2">
      <c r="A640" s="20" t="s">
        <v>711</v>
      </c>
      <c r="B640" s="9">
        <v>12419892.810000001</v>
      </c>
      <c r="C640" s="9">
        <v>8154110.1600000001</v>
      </c>
      <c r="D640" s="9">
        <v>4265782.6500000004</v>
      </c>
      <c r="E640" s="9">
        <v>2860650</v>
      </c>
      <c r="F640" s="9">
        <v>5293459.1500000004</v>
      </c>
      <c r="G640" s="9">
        <v>8154109.1500000004</v>
      </c>
      <c r="H640" s="9">
        <v>8154109.1500000004</v>
      </c>
      <c r="I640" s="9">
        <v>8154109.1500000004</v>
      </c>
      <c r="J640" s="10">
        <v>1.01</v>
      </c>
      <c r="K640" s="11" t="s">
        <v>23</v>
      </c>
      <c r="L640" s="11" t="s">
        <v>23</v>
      </c>
      <c r="M640" s="11" t="s">
        <v>93</v>
      </c>
    </row>
    <row r="641" spans="1:13" x14ac:dyDescent="0.2">
      <c r="A641" s="20" t="s">
        <v>712</v>
      </c>
      <c r="B641" s="9">
        <v>12419892.810000001</v>
      </c>
      <c r="C641" s="9">
        <v>8153990.1299999999</v>
      </c>
      <c r="D641" s="9">
        <v>4265902.68</v>
      </c>
      <c r="E641" s="9">
        <v>2860650</v>
      </c>
      <c r="F641" s="9">
        <v>5845629.8600000003</v>
      </c>
      <c r="G641" s="9">
        <v>8706279.8599999994</v>
      </c>
      <c r="H641" s="9">
        <v>8706279.8599999994</v>
      </c>
      <c r="I641" s="9">
        <v>8153990.1299999999</v>
      </c>
      <c r="J641" s="10">
        <v>0</v>
      </c>
      <c r="K641" s="11" t="s">
        <v>23</v>
      </c>
      <c r="L641" s="11" t="s">
        <v>24</v>
      </c>
      <c r="M641" s="11" t="s">
        <v>95</v>
      </c>
    </row>
    <row r="642" spans="1:13" ht="20.399999999999999" x14ac:dyDescent="0.2">
      <c r="A642" s="20" t="s">
        <v>713</v>
      </c>
      <c r="B642" s="9">
        <v>407955.36</v>
      </c>
      <c r="C642" s="9">
        <v>396818.21</v>
      </c>
      <c r="D642" s="9">
        <v>11137.15</v>
      </c>
      <c r="E642" s="9">
        <v>188908.85</v>
      </c>
      <c r="F642" s="9">
        <v>219109.99</v>
      </c>
      <c r="G642" s="9">
        <v>408018.84</v>
      </c>
      <c r="H642" s="9">
        <v>408018.84</v>
      </c>
      <c r="I642" s="9">
        <v>396818.21</v>
      </c>
      <c r="J642" s="10">
        <v>0</v>
      </c>
      <c r="K642" s="11" t="s">
        <v>23</v>
      </c>
      <c r="L642" s="11" t="s">
        <v>24</v>
      </c>
      <c r="M642" s="11" t="s">
        <v>95</v>
      </c>
    </row>
    <row r="643" spans="1:13" ht="20.399999999999999" x14ac:dyDescent="0.2">
      <c r="A643" s="20" t="s">
        <v>714</v>
      </c>
      <c r="B643" s="9">
        <v>511542.41</v>
      </c>
      <c r="C643" s="9">
        <v>334140.62</v>
      </c>
      <c r="D643" s="9">
        <v>177401.79</v>
      </c>
      <c r="E643" s="9">
        <v>165282</v>
      </c>
      <c r="F643" s="9">
        <v>168858.62</v>
      </c>
      <c r="G643" s="9">
        <v>334140.62</v>
      </c>
      <c r="H643" s="9">
        <v>334140.62</v>
      </c>
      <c r="I643" s="9">
        <v>334140.62</v>
      </c>
      <c r="J643" s="10">
        <v>0</v>
      </c>
      <c r="K643" s="11" t="s">
        <v>23</v>
      </c>
      <c r="L643" s="11" t="s">
        <v>23</v>
      </c>
      <c r="M643" s="11" t="s">
        <v>95</v>
      </c>
    </row>
    <row r="644" spans="1:13" ht="20.399999999999999" x14ac:dyDescent="0.2">
      <c r="A644" s="20" t="s">
        <v>715</v>
      </c>
      <c r="B644" s="9">
        <v>511542.41</v>
      </c>
      <c r="C644" s="9">
        <v>452463.33</v>
      </c>
      <c r="D644" s="9">
        <v>59079.08</v>
      </c>
      <c r="E644" s="9">
        <v>165282</v>
      </c>
      <c r="F644" s="9">
        <v>281634.92</v>
      </c>
      <c r="G644" s="9">
        <v>446916.92</v>
      </c>
      <c r="H644" s="9">
        <v>446916.92</v>
      </c>
      <c r="I644" s="9">
        <v>452463.33</v>
      </c>
      <c r="J644" s="10">
        <v>0</v>
      </c>
      <c r="K644" s="11" t="s">
        <v>23</v>
      </c>
      <c r="L644" s="11" t="s">
        <v>23</v>
      </c>
      <c r="M644" s="11" t="s">
        <v>95</v>
      </c>
    </row>
    <row r="645" spans="1:13" ht="20.399999999999999" x14ac:dyDescent="0.2">
      <c r="A645" s="20" t="s">
        <v>716</v>
      </c>
      <c r="B645" s="9">
        <v>511542.41</v>
      </c>
      <c r="C645" s="9">
        <v>462052.94</v>
      </c>
      <c r="D645" s="9">
        <v>49489.47</v>
      </c>
      <c r="E645" s="9">
        <v>165282</v>
      </c>
      <c r="F645" s="9">
        <v>281634.92</v>
      </c>
      <c r="G645" s="9">
        <v>446916.92</v>
      </c>
      <c r="H645" s="9">
        <v>446916.92</v>
      </c>
      <c r="I645" s="9">
        <v>462052.94</v>
      </c>
      <c r="J645" s="10">
        <v>0</v>
      </c>
      <c r="K645" s="11" t="s">
        <v>23</v>
      </c>
      <c r="L645" s="11" t="s">
        <v>23</v>
      </c>
      <c r="M645" s="11" t="s">
        <v>95</v>
      </c>
    </row>
    <row r="646" spans="1:13" ht="20.399999999999999" x14ac:dyDescent="0.2">
      <c r="A646" s="20" t="s">
        <v>717</v>
      </c>
      <c r="B646" s="9">
        <v>511542.41</v>
      </c>
      <c r="C646" s="9">
        <v>462052.94</v>
      </c>
      <c r="D646" s="9">
        <v>49489.47</v>
      </c>
      <c r="E646" s="9">
        <v>165282</v>
      </c>
      <c r="F646" s="9">
        <v>300814.15000000002</v>
      </c>
      <c r="G646" s="9">
        <v>466096.15</v>
      </c>
      <c r="H646" s="9">
        <v>466096.15</v>
      </c>
      <c r="I646" s="9">
        <v>462052.94</v>
      </c>
      <c r="J646" s="10">
        <v>0</v>
      </c>
      <c r="K646" s="11" t="s">
        <v>23</v>
      </c>
      <c r="L646" s="11" t="s">
        <v>24</v>
      </c>
      <c r="M646" s="11" t="s">
        <v>95</v>
      </c>
    </row>
    <row r="647" spans="1:13" x14ac:dyDescent="0.2">
      <c r="A647" s="20" t="s">
        <v>718</v>
      </c>
      <c r="B647" s="9">
        <v>776238.72</v>
      </c>
      <c r="C647" s="9">
        <v>304076.5</v>
      </c>
      <c r="D647" s="9">
        <v>472162.22</v>
      </c>
      <c r="E647" s="9">
        <v>304076.5</v>
      </c>
      <c r="F647" s="10">
        <v>0</v>
      </c>
      <c r="G647" s="9">
        <v>304076.5</v>
      </c>
      <c r="H647" s="9">
        <v>304076.5</v>
      </c>
      <c r="I647" s="9">
        <v>304076.5</v>
      </c>
      <c r="J647" s="10">
        <v>0</v>
      </c>
      <c r="K647" s="11" t="s">
        <v>23</v>
      </c>
      <c r="L647" s="11" t="s">
        <v>23</v>
      </c>
      <c r="M647" s="11" t="s">
        <v>95</v>
      </c>
    </row>
    <row r="648" spans="1:13" x14ac:dyDescent="0.2">
      <c r="A648" s="20" t="s">
        <v>719</v>
      </c>
      <c r="B648" s="9">
        <v>388119.36</v>
      </c>
      <c r="C648" s="9">
        <v>191479.15</v>
      </c>
      <c r="D648" s="9">
        <v>196640.21</v>
      </c>
      <c r="E648" s="9">
        <v>152038.25</v>
      </c>
      <c r="F648" s="9">
        <v>39567.5</v>
      </c>
      <c r="G648" s="9">
        <v>191605.75</v>
      </c>
      <c r="H648" s="9">
        <v>191605.75</v>
      </c>
      <c r="I648" s="9">
        <v>191479.15</v>
      </c>
      <c r="J648" s="10">
        <v>0</v>
      </c>
      <c r="K648" s="11" t="s">
        <v>23</v>
      </c>
      <c r="L648" s="11" t="s">
        <v>24</v>
      </c>
      <c r="M648" s="11" t="s">
        <v>95</v>
      </c>
    </row>
    <row r="649" spans="1:13" x14ac:dyDescent="0.2">
      <c r="A649" s="20" t="s">
        <v>720</v>
      </c>
      <c r="B649" s="9">
        <v>388119.36</v>
      </c>
      <c r="C649" s="9">
        <v>191479.15</v>
      </c>
      <c r="D649" s="9">
        <v>196640.21</v>
      </c>
      <c r="E649" s="9">
        <v>152038.25</v>
      </c>
      <c r="F649" s="9">
        <v>41150.199999999997</v>
      </c>
      <c r="G649" s="9">
        <v>193188.45</v>
      </c>
      <c r="H649" s="9">
        <v>193188.45</v>
      </c>
      <c r="I649" s="9">
        <v>191479.15</v>
      </c>
      <c r="J649" s="10">
        <v>0</v>
      </c>
      <c r="K649" s="11" t="s">
        <v>23</v>
      </c>
      <c r="L649" s="11" t="s">
        <v>24</v>
      </c>
      <c r="M649" s="11" t="s">
        <v>95</v>
      </c>
    </row>
    <row r="650" spans="1:13" x14ac:dyDescent="0.2">
      <c r="A650" s="20" t="s">
        <v>721</v>
      </c>
      <c r="B650" s="9">
        <v>427686.86</v>
      </c>
      <c r="C650" s="9">
        <v>430366.24</v>
      </c>
      <c r="D650" s="9">
        <v>-2679.38</v>
      </c>
      <c r="E650" s="9">
        <v>152038.25</v>
      </c>
      <c r="F650" s="9">
        <v>143599.67999999999</v>
      </c>
      <c r="G650" s="9">
        <v>295637.93</v>
      </c>
      <c r="H650" s="9">
        <v>295637.93</v>
      </c>
      <c r="I650" s="9">
        <v>430366.24</v>
      </c>
      <c r="J650" s="10">
        <v>0</v>
      </c>
      <c r="K650" s="11" t="s">
        <v>23</v>
      </c>
      <c r="L650" s="11" t="s">
        <v>23</v>
      </c>
      <c r="M650" s="11" t="s">
        <v>95</v>
      </c>
    </row>
    <row r="651" spans="1:13" ht="20.399999999999999" x14ac:dyDescent="0.2">
      <c r="A651" s="20" t="s">
        <v>722</v>
      </c>
      <c r="B651" s="9">
        <v>4459200</v>
      </c>
      <c r="C651" s="9">
        <v>4459200</v>
      </c>
      <c r="D651" s="10">
        <v>0</v>
      </c>
      <c r="E651" s="9">
        <v>4459200</v>
      </c>
      <c r="F651" s="10">
        <v>0</v>
      </c>
      <c r="G651" s="9">
        <v>4459200</v>
      </c>
      <c r="H651" s="9">
        <v>4459200</v>
      </c>
      <c r="I651" s="9">
        <v>4459200</v>
      </c>
      <c r="J651" s="10">
        <v>0</v>
      </c>
      <c r="K651" s="11" t="s">
        <v>23</v>
      </c>
      <c r="L651" s="11" t="s">
        <v>23</v>
      </c>
      <c r="M651" s="11" t="s">
        <v>93</v>
      </c>
    </row>
    <row r="652" spans="1:13" ht="20.399999999999999" x14ac:dyDescent="0.2">
      <c r="A652" s="20" t="s">
        <v>723</v>
      </c>
      <c r="B652" s="9">
        <v>3344400</v>
      </c>
      <c r="C652" s="9">
        <v>3344400</v>
      </c>
      <c r="D652" s="10">
        <v>0</v>
      </c>
      <c r="E652" s="9">
        <v>3344400</v>
      </c>
      <c r="F652" s="10">
        <v>0</v>
      </c>
      <c r="G652" s="9">
        <v>3344400</v>
      </c>
      <c r="H652" s="9">
        <v>3344400</v>
      </c>
      <c r="I652" s="9">
        <v>3344400</v>
      </c>
      <c r="J652" s="10">
        <v>0</v>
      </c>
      <c r="K652" s="11" t="s">
        <v>23</v>
      </c>
      <c r="L652" s="11" t="s">
        <v>23</v>
      </c>
      <c r="M652" s="11" t="s">
        <v>93</v>
      </c>
    </row>
    <row r="653" spans="1:13" ht="20.399999999999999" x14ac:dyDescent="0.2">
      <c r="A653" s="20" t="s">
        <v>724</v>
      </c>
      <c r="B653" s="9">
        <v>3344400</v>
      </c>
      <c r="C653" s="9">
        <v>3344400</v>
      </c>
      <c r="D653" s="10">
        <v>0</v>
      </c>
      <c r="E653" s="9">
        <v>3344400</v>
      </c>
      <c r="F653" s="10">
        <v>0</v>
      </c>
      <c r="G653" s="9">
        <v>3344400</v>
      </c>
      <c r="H653" s="9">
        <v>3344400</v>
      </c>
      <c r="I653" s="9">
        <v>3344400</v>
      </c>
      <c r="J653" s="10">
        <v>0</v>
      </c>
      <c r="K653" s="11" t="s">
        <v>23</v>
      </c>
      <c r="L653" s="11" t="s">
        <v>23</v>
      </c>
      <c r="M653" s="11" t="s">
        <v>93</v>
      </c>
    </row>
    <row r="654" spans="1:13" x14ac:dyDescent="0.2">
      <c r="A654" s="20" t="s">
        <v>725</v>
      </c>
      <c r="B654" s="9">
        <v>1923641.72</v>
      </c>
      <c r="C654" s="9">
        <v>1100769.29</v>
      </c>
      <c r="D654" s="9">
        <v>822872.43</v>
      </c>
      <c r="E654" s="10">
        <v>0</v>
      </c>
      <c r="F654" s="9">
        <v>1296274.1399999999</v>
      </c>
      <c r="G654" s="9">
        <v>1296274.1399999999</v>
      </c>
      <c r="H654" s="9">
        <v>1296274.1399999999</v>
      </c>
      <c r="I654" s="9">
        <v>1100769.29</v>
      </c>
      <c r="J654" s="10">
        <v>0</v>
      </c>
      <c r="K654" s="11" t="s">
        <v>23</v>
      </c>
      <c r="L654" s="11" t="s">
        <v>24</v>
      </c>
      <c r="M654" s="11" t="s">
        <v>93</v>
      </c>
    </row>
    <row r="655" spans="1:13" x14ac:dyDescent="0.2">
      <c r="A655" s="20" t="s">
        <v>726</v>
      </c>
      <c r="B655" s="10">
        <v>0</v>
      </c>
      <c r="C655" s="9">
        <v>261193.1</v>
      </c>
      <c r="D655" s="9">
        <v>-261193.1</v>
      </c>
      <c r="E655" s="10">
        <v>0</v>
      </c>
      <c r="F655" s="10">
        <v>0</v>
      </c>
      <c r="G655" s="10">
        <v>0</v>
      </c>
      <c r="H655" s="10">
        <v>0</v>
      </c>
      <c r="I655" s="9">
        <v>261193.1</v>
      </c>
      <c r="J655" s="10">
        <v>0</v>
      </c>
      <c r="K655" s="11" t="s">
        <v>23</v>
      </c>
      <c r="L655" s="11" t="s">
        <v>23</v>
      </c>
      <c r="M655" s="11" t="s">
        <v>93</v>
      </c>
    </row>
    <row r="656" spans="1:13" x14ac:dyDescent="0.2">
      <c r="A656" s="20" t="s">
        <v>727</v>
      </c>
      <c r="B656" s="10">
        <v>0</v>
      </c>
      <c r="C656" s="9">
        <v>279078.8</v>
      </c>
      <c r="D656" s="9">
        <v>-279078.8</v>
      </c>
      <c r="E656" s="10">
        <v>0</v>
      </c>
      <c r="F656" s="9">
        <v>279078.8</v>
      </c>
      <c r="G656" s="9">
        <v>279078.8</v>
      </c>
      <c r="H656" s="9">
        <v>279078.8</v>
      </c>
      <c r="I656" s="9">
        <v>279078.8</v>
      </c>
      <c r="J656" s="10">
        <v>0</v>
      </c>
      <c r="K656" s="11" t="s">
        <v>23</v>
      </c>
      <c r="L656" s="11" t="s">
        <v>23</v>
      </c>
      <c r="M656" s="11" t="s">
        <v>95</v>
      </c>
    </row>
    <row r="657" spans="1:13" x14ac:dyDescent="0.2">
      <c r="A657" s="20" t="s">
        <v>728</v>
      </c>
      <c r="B657" s="10">
        <v>0</v>
      </c>
      <c r="C657" s="9">
        <v>129091.2</v>
      </c>
      <c r="D657" s="9">
        <v>-129091.2</v>
      </c>
      <c r="E657" s="10">
        <v>0</v>
      </c>
      <c r="F657" s="9">
        <v>129091.2</v>
      </c>
      <c r="G657" s="9">
        <v>129091.2</v>
      </c>
      <c r="H657" s="9">
        <v>129091.2</v>
      </c>
      <c r="I657" s="9">
        <v>129091.2</v>
      </c>
      <c r="J657" s="10">
        <v>0</v>
      </c>
      <c r="K657" s="11" t="s">
        <v>23</v>
      </c>
      <c r="L657" s="11" t="s">
        <v>23</v>
      </c>
      <c r="M657" s="11" t="s">
        <v>93</v>
      </c>
    </row>
    <row r="658" spans="1:13" x14ac:dyDescent="0.2">
      <c r="A658" s="20" t="s">
        <v>729</v>
      </c>
      <c r="B658" s="10">
        <v>0</v>
      </c>
      <c r="C658" s="9">
        <v>23700</v>
      </c>
      <c r="D658" s="9">
        <v>-23700</v>
      </c>
      <c r="E658" s="9">
        <v>23700</v>
      </c>
      <c r="F658" s="10">
        <v>0</v>
      </c>
      <c r="G658" s="9">
        <v>23700</v>
      </c>
      <c r="H658" s="9">
        <v>23700</v>
      </c>
      <c r="I658" s="9">
        <v>23700</v>
      </c>
      <c r="J658" s="10">
        <v>0</v>
      </c>
      <c r="K658" s="11" t="s">
        <v>23</v>
      </c>
      <c r="L658" s="11" t="s">
        <v>23</v>
      </c>
      <c r="M658" s="11" t="s">
        <v>93</v>
      </c>
    </row>
    <row r="659" spans="1:13" x14ac:dyDescent="0.2">
      <c r="A659" s="20" t="s">
        <v>730</v>
      </c>
      <c r="B659" s="10">
        <v>0</v>
      </c>
      <c r="C659" s="9">
        <v>17406288</v>
      </c>
      <c r="D659" s="9">
        <v>-17406288</v>
      </c>
      <c r="E659" s="9">
        <v>17406000</v>
      </c>
      <c r="F659" s="10">
        <v>0</v>
      </c>
      <c r="G659" s="9">
        <v>17406000</v>
      </c>
      <c r="H659" s="9">
        <v>17406000</v>
      </c>
      <c r="I659" s="9">
        <v>17406000</v>
      </c>
      <c r="J659" s="10">
        <v>288</v>
      </c>
      <c r="K659" s="11" t="s">
        <v>23</v>
      </c>
      <c r="L659" s="11" t="s">
        <v>23</v>
      </c>
      <c r="M659" s="11" t="s">
        <v>93</v>
      </c>
    </row>
    <row r="660" spans="1:13" x14ac:dyDescent="0.2">
      <c r="A660" s="13" t="s">
        <v>40</v>
      </c>
      <c r="B660" s="15">
        <v>1557748838.74</v>
      </c>
      <c r="C660" s="15">
        <v>1549980704.6700001</v>
      </c>
      <c r="D660" s="15">
        <v>7768134.0700000003</v>
      </c>
      <c r="E660" s="15">
        <v>1550645493.51</v>
      </c>
      <c r="F660" s="15">
        <v>759874.5</v>
      </c>
      <c r="G660" s="15">
        <v>1551405368.01</v>
      </c>
      <c r="H660" s="15">
        <v>1543216357.1400001</v>
      </c>
      <c r="I660" s="15">
        <v>1543216357.1400001</v>
      </c>
      <c r="J660" s="15">
        <v>6764347.5300000003</v>
      </c>
      <c r="K660" s="16"/>
      <c r="L660" s="16"/>
      <c r="M660" s="16"/>
    </row>
    <row r="661" spans="1:13" ht="20.399999999999999" x14ac:dyDescent="0.2">
      <c r="A661" s="20" t="s">
        <v>731</v>
      </c>
      <c r="B661" s="9">
        <v>101670362.19</v>
      </c>
      <c r="C661" s="9">
        <v>103384259.75</v>
      </c>
      <c r="D661" s="9">
        <v>-1713897.56</v>
      </c>
      <c r="E661" s="9">
        <v>103909259.75</v>
      </c>
      <c r="F661" s="10">
        <v>0</v>
      </c>
      <c r="G661" s="9">
        <v>103909259.75</v>
      </c>
      <c r="H661" s="9">
        <v>103384259.75</v>
      </c>
      <c r="I661" s="9">
        <v>103384259.75</v>
      </c>
      <c r="J661" s="10">
        <v>0</v>
      </c>
      <c r="K661" s="11" t="s">
        <v>23</v>
      </c>
      <c r="L661" s="11" t="s">
        <v>24</v>
      </c>
      <c r="M661" s="11" t="s">
        <v>95</v>
      </c>
    </row>
    <row r="662" spans="1:13" ht="20.399999999999999" x14ac:dyDescent="0.2">
      <c r="A662" s="20" t="s">
        <v>732</v>
      </c>
      <c r="B662" s="9">
        <v>32461376.539999999</v>
      </c>
      <c r="C662" s="9">
        <v>36755284.649999999</v>
      </c>
      <c r="D662" s="9">
        <v>-4293908.1100000003</v>
      </c>
      <c r="E662" s="9">
        <v>36755284.640000001</v>
      </c>
      <c r="F662" s="10">
        <v>0</v>
      </c>
      <c r="G662" s="9">
        <v>36755284.640000001</v>
      </c>
      <c r="H662" s="9">
        <v>36755284.640000001</v>
      </c>
      <c r="I662" s="9">
        <v>36755284.640000001</v>
      </c>
      <c r="J662" s="10">
        <v>0.01</v>
      </c>
      <c r="K662" s="11" t="s">
        <v>23</v>
      </c>
      <c r="L662" s="11" t="s">
        <v>23</v>
      </c>
      <c r="M662" s="11" t="s">
        <v>95</v>
      </c>
    </row>
    <row r="663" spans="1:13" ht="20.399999999999999" x14ac:dyDescent="0.2">
      <c r="A663" s="20" t="s">
        <v>733</v>
      </c>
      <c r="B663" s="9">
        <v>141199350.71000001</v>
      </c>
      <c r="C663" s="9">
        <v>140342544.53</v>
      </c>
      <c r="D663" s="9">
        <v>856806.18</v>
      </c>
      <c r="E663" s="9">
        <v>140342544.53</v>
      </c>
      <c r="F663" s="10">
        <v>0</v>
      </c>
      <c r="G663" s="9">
        <v>140342544.53</v>
      </c>
      <c r="H663" s="9">
        <v>140342544.53</v>
      </c>
      <c r="I663" s="9">
        <v>140342544.53</v>
      </c>
      <c r="J663" s="10">
        <v>0</v>
      </c>
      <c r="K663" s="11" t="s">
        <v>23</v>
      </c>
      <c r="L663" s="11" t="s">
        <v>23</v>
      </c>
      <c r="M663" s="11" t="s">
        <v>95</v>
      </c>
    </row>
    <row r="664" spans="1:13" ht="20.399999999999999" x14ac:dyDescent="0.2">
      <c r="A664" s="20" t="s">
        <v>734</v>
      </c>
      <c r="B664" s="9">
        <v>275968447.81999999</v>
      </c>
      <c r="C664" s="9">
        <v>275111647.81999999</v>
      </c>
      <c r="D664" s="9">
        <v>856800</v>
      </c>
      <c r="E664" s="9">
        <v>275111635.69999999</v>
      </c>
      <c r="F664" s="10">
        <v>0</v>
      </c>
      <c r="G664" s="9">
        <v>275111635.69999999</v>
      </c>
      <c r="H664" s="9">
        <v>275111635.69999999</v>
      </c>
      <c r="I664" s="9">
        <v>275111635.69999999</v>
      </c>
      <c r="J664" s="10">
        <v>12.12</v>
      </c>
      <c r="K664" s="11" t="s">
        <v>23</v>
      </c>
      <c r="L664" s="11" t="s">
        <v>23</v>
      </c>
      <c r="M664" s="11" t="s">
        <v>93</v>
      </c>
    </row>
    <row r="665" spans="1:13" ht="20.399999999999999" x14ac:dyDescent="0.2">
      <c r="A665" s="20" t="s">
        <v>735</v>
      </c>
      <c r="B665" s="9">
        <v>41462155.32</v>
      </c>
      <c r="C665" s="9">
        <v>42291797.32</v>
      </c>
      <c r="D665" s="9">
        <v>-829642</v>
      </c>
      <c r="E665" s="9">
        <v>42291709.450000003</v>
      </c>
      <c r="F665" s="10">
        <v>0</v>
      </c>
      <c r="G665" s="9">
        <v>42291709.450000003</v>
      </c>
      <c r="H665" s="9">
        <v>42291709.450000003</v>
      </c>
      <c r="I665" s="9">
        <v>42291709.450000003</v>
      </c>
      <c r="J665" s="10">
        <v>87.87</v>
      </c>
      <c r="K665" s="11" t="s">
        <v>23</v>
      </c>
      <c r="L665" s="11" t="s">
        <v>23</v>
      </c>
      <c r="M665" s="11" t="s">
        <v>93</v>
      </c>
    </row>
    <row r="666" spans="1:13" ht="20.399999999999999" x14ac:dyDescent="0.2">
      <c r="A666" s="20" t="s">
        <v>736</v>
      </c>
      <c r="B666" s="9">
        <v>7145992.8499999996</v>
      </c>
      <c r="C666" s="9">
        <v>7145992.8499999996</v>
      </c>
      <c r="D666" s="10">
        <v>0</v>
      </c>
      <c r="E666" s="9">
        <v>7145992.8499999996</v>
      </c>
      <c r="F666" s="10">
        <v>0</v>
      </c>
      <c r="G666" s="9">
        <v>7145992.8499999996</v>
      </c>
      <c r="H666" s="9">
        <v>7145992.8499999996</v>
      </c>
      <c r="I666" s="9">
        <v>7145992.8499999996</v>
      </c>
      <c r="J666" s="10">
        <v>0</v>
      </c>
      <c r="K666" s="11" t="s">
        <v>23</v>
      </c>
      <c r="L666" s="11" t="s">
        <v>23</v>
      </c>
      <c r="M666" s="11" t="s">
        <v>93</v>
      </c>
    </row>
    <row r="667" spans="1:13" ht="20.399999999999999" x14ac:dyDescent="0.2">
      <c r="A667" s="20" t="s">
        <v>737</v>
      </c>
      <c r="B667" s="9">
        <v>457178.33</v>
      </c>
      <c r="C667" s="9">
        <v>457178.33</v>
      </c>
      <c r="D667" s="10">
        <v>0</v>
      </c>
      <c r="E667" s="9">
        <v>457178.56</v>
      </c>
      <c r="F667" s="10">
        <v>0</v>
      </c>
      <c r="G667" s="9">
        <v>457178.56</v>
      </c>
      <c r="H667" s="9">
        <v>457178.56</v>
      </c>
      <c r="I667" s="9">
        <v>457178.56</v>
      </c>
      <c r="J667" s="10">
        <v>-0.22</v>
      </c>
      <c r="K667" s="11" t="s">
        <v>24</v>
      </c>
      <c r="L667" s="11" t="s">
        <v>24</v>
      </c>
      <c r="M667" s="11" t="s">
        <v>93</v>
      </c>
    </row>
    <row r="668" spans="1:13" x14ac:dyDescent="0.2">
      <c r="A668" s="20" t="s">
        <v>738</v>
      </c>
      <c r="B668" s="9">
        <v>17869747.800000001</v>
      </c>
      <c r="C668" s="9">
        <v>17869747.800000001</v>
      </c>
      <c r="D668" s="10">
        <v>0</v>
      </c>
      <c r="E668" s="9">
        <v>17869747.800000001</v>
      </c>
      <c r="F668" s="10">
        <v>0</v>
      </c>
      <c r="G668" s="9">
        <v>17869747.800000001</v>
      </c>
      <c r="H668" s="9">
        <v>17869747.800000001</v>
      </c>
      <c r="I668" s="9">
        <v>17869747.800000001</v>
      </c>
      <c r="J668" s="10">
        <v>0</v>
      </c>
      <c r="K668" s="11" t="s">
        <v>23</v>
      </c>
      <c r="L668" s="11" t="s">
        <v>23</v>
      </c>
      <c r="M668" s="11" t="s">
        <v>93</v>
      </c>
    </row>
    <row r="669" spans="1:13" ht="20.399999999999999" x14ac:dyDescent="0.2">
      <c r="A669" s="20" t="s">
        <v>739</v>
      </c>
      <c r="B669" s="9">
        <v>82102748.769999996</v>
      </c>
      <c r="C669" s="9">
        <v>79793265.810000002</v>
      </c>
      <c r="D669" s="9">
        <v>2309482.9500000002</v>
      </c>
      <c r="E669" s="9">
        <v>79793265.810000002</v>
      </c>
      <c r="F669" s="10">
        <v>0</v>
      </c>
      <c r="G669" s="9">
        <v>79793265.810000002</v>
      </c>
      <c r="H669" s="9">
        <v>79793265.810000002</v>
      </c>
      <c r="I669" s="9">
        <v>79793265.810000002</v>
      </c>
      <c r="J669" s="10">
        <v>0</v>
      </c>
      <c r="K669" s="11" t="s">
        <v>23</v>
      </c>
      <c r="L669" s="11" t="s">
        <v>23</v>
      </c>
      <c r="M669" s="11" t="s">
        <v>95</v>
      </c>
    </row>
    <row r="670" spans="1:13" ht="20.399999999999999" x14ac:dyDescent="0.2">
      <c r="A670" s="20" t="s">
        <v>740</v>
      </c>
      <c r="B670" s="9">
        <v>24487329.34</v>
      </c>
      <c r="C670" s="9">
        <v>14988743.15</v>
      </c>
      <c r="D670" s="9">
        <v>9498586.1899999995</v>
      </c>
      <c r="E670" s="9">
        <v>14988743.15</v>
      </c>
      <c r="F670" s="10">
        <v>0</v>
      </c>
      <c r="G670" s="9">
        <v>14988743.15</v>
      </c>
      <c r="H670" s="9">
        <v>14988743.15</v>
      </c>
      <c r="I670" s="9">
        <v>14988743.15</v>
      </c>
      <c r="J670" s="10">
        <v>0</v>
      </c>
      <c r="K670" s="11" t="s">
        <v>23</v>
      </c>
      <c r="L670" s="11" t="s">
        <v>23</v>
      </c>
      <c r="M670" s="11" t="s">
        <v>95</v>
      </c>
    </row>
    <row r="671" spans="1:13" ht="20.399999999999999" x14ac:dyDescent="0.2">
      <c r="A671" s="20" t="s">
        <v>741</v>
      </c>
      <c r="B671" s="9">
        <v>114576718.61</v>
      </c>
      <c r="C671" s="9">
        <v>112307393.22</v>
      </c>
      <c r="D671" s="9">
        <v>2269325.39</v>
      </c>
      <c r="E671" s="9">
        <v>112307393.22</v>
      </c>
      <c r="F671" s="10">
        <v>0</v>
      </c>
      <c r="G671" s="9">
        <v>112307393.22</v>
      </c>
      <c r="H671" s="9">
        <v>112307393.22</v>
      </c>
      <c r="I671" s="9">
        <v>112307393.22</v>
      </c>
      <c r="J671" s="10">
        <v>0</v>
      </c>
      <c r="K671" s="11" t="s">
        <v>23</v>
      </c>
      <c r="L671" s="11" t="s">
        <v>23</v>
      </c>
      <c r="M671" s="11" t="s">
        <v>95</v>
      </c>
    </row>
    <row r="672" spans="1:13" ht="20.399999999999999" x14ac:dyDescent="0.2">
      <c r="A672" s="20" t="s">
        <v>742</v>
      </c>
      <c r="B672" s="9">
        <v>204614765.63999999</v>
      </c>
      <c r="C672" s="9">
        <v>200106973.18000001</v>
      </c>
      <c r="D672" s="9">
        <v>4507792.46</v>
      </c>
      <c r="E672" s="9">
        <v>201006973.18000001</v>
      </c>
      <c r="F672" s="10">
        <v>0</v>
      </c>
      <c r="G672" s="9">
        <v>201006973.18000001</v>
      </c>
      <c r="H672" s="9">
        <v>200106973.18000001</v>
      </c>
      <c r="I672" s="9">
        <v>200106973.18000001</v>
      </c>
      <c r="J672" s="10">
        <v>0</v>
      </c>
      <c r="K672" s="11" t="s">
        <v>23</v>
      </c>
      <c r="L672" s="11" t="s">
        <v>24</v>
      </c>
      <c r="M672" s="11" t="s">
        <v>95</v>
      </c>
    </row>
    <row r="673" spans="1:13" ht="20.399999999999999" x14ac:dyDescent="0.2">
      <c r="A673" s="20" t="s">
        <v>743</v>
      </c>
      <c r="B673" s="9">
        <v>29129155.199999999</v>
      </c>
      <c r="C673" s="9">
        <v>28576491.600000001</v>
      </c>
      <c r="D673" s="9">
        <v>552663.6</v>
      </c>
      <c r="E673" s="9">
        <v>28576491.600000001</v>
      </c>
      <c r="F673" s="10">
        <v>0</v>
      </c>
      <c r="G673" s="9">
        <v>28576491.600000001</v>
      </c>
      <c r="H673" s="9">
        <v>28576491.600000001</v>
      </c>
      <c r="I673" s="9">
        <v>28576491.600000001</v>
      </c>
      <c r="J673" s="10">
        <v>0</v>
      </c>
      <c r="K673" s="11" t="s">
        <v>23</v>
      </c>
      <c r="L673" s="11" t="s">
        <v>23</v>
      </c>
      <c r="M673" s="11" t="s">
        <v>95</v>
      </c>
    </row>
    <row r="674" spans="1:13" ht="20.399999999999999" x14ac:dyDescent="0.2">
      <c r="A674" s="20" t="s">
        <v>744</v>
      </c>
      <c r="B674" s="9">
        <v>3572996.43</v>
      </c>
      <c r="C674" s="9">
        <v>3561709.32</v>
      </c>
      <c r="D674" s="9">
        <v>11287.11</v>
      </c>
      <c r="E674" s="9">
        <v>3561709.32</v>
      </c>
      <c r="F674" s="10">
        <v>0</v>
      </c>
      <c r="G674" s="9">
        <v>3561709.32</v>
      </c>
      <c r="H674" s="9">
        <v>3561709.32</v>
      </c>
      <c r="I674" s="9">
        <v>3561709.32</v>
      </c>
      <c r="J674" s="10">
        <v>0</v>
      </c>
      <c r="K674" s="11" t="s">
        <v>23</v>
      </c>
      <c r="L674" s="11" t="s">
        <v>23</v>
      </c>
      <c r="M674" s="11" t="s">
        <v>95</v>
      </c>
    </row>
    <row r="675" spans="1:13" ht="20.399999999999999" x14ac:dyDescent="0.2">
      <c r="A675" s="20" t="s">
        <v>745</v>
      </c>
      <c r="B675" s="9">
        <v>228589.17</v>
      </c>
      <c r="C675" s="10">
        <v>0</v>
      </c>
      <c r="D675" s="9">
        <v>228589.17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1" t="s">
        <v>23</v>
      </c>
      <c r="L675" s="11" t="s">
        <v>23</v>
      </c>
      <c r="M675" s="11" t="s">
        <v>95</v>
      </c>
    </row>
    <row r="676" spans="1:13" x14ac:dyDescent="0.2">
      <c r="A676" s="20" t="s">
        <v>746</v>
      </c>
      <c r="B676" s="9">
        <v>11044810.439999999</v>
      </c>
      <c r="C676" s="9">
        <v>10925572.279999999</v>
      </c>
      <c r="D676" s="9">
        <v>119238.16</v>
      </c>
      <c r="E676" s="9">
        <v>10925572.279999999</v>
      </c>
      <c r="F676" s="10">
        <v>0</v>
      </c>
      <c r="G676" s="9">
        <v>10925572.279999999</v>
      </c>
      <c r="H676" s="9">
        <v>10925572.279999999</v>
      </c>
      <c r="I676" s="9">
        <v>10925572.279999999</v>
      </c>
      <c r="J676" s="10">
        <v>0</v>
      </c>
      <c r="K676" s="11" t="s">
        <v>23</v>
      </c>
      <c r="L676" s="11" t="s">
        <v>23</v>
      </c>
      <c r="M676" s="11" t="s">
        <v>95</v>
      </c>
    </row>
    <row r="677" spans="1:13" ht="20.399999999999999" x14ac:dyDescent="0.2">
      <c r="A677" s="20" t="s">
        <v>747</v>
      </c>
      <c r="B677" s="9">
        <v>82102748.769999996</v>
      </c>
      <c r="C677" s="9">
        <v>82102748.769999996</v>
      </c>
      <c r="D677" s="10">
        <v>0</v>
      </c>
      <c r="E677" s="9">
        <v>82102513.319999993</v>
      </c>
      <c r="F677" s="10">
        <v>0</v>
      </c>
      <c r="G677" s="9">
        <v>82102513.319999993</v>
      </c>
      <c r="H677" s="9">
        <v>79973047.560000002</v>
      </c>
      <c r="I677" s="9">
        <v>79973047.560000002</v>
      </c>
      <c r="J677" s="9">
        <v>2129701.21</v>
      </c>
      <c r="K677" s="11" t="s">
        <v>23</v>
      </c>
      <c r="L677" s="11" t="s">
        <v>23</v>
      </c>
      <c r="M677" s="11" t="s">
        <v>93</v>
      </c>
    </row>
    <row r="678" spans="1:13" ht="20.399999999999999" x14ac:dyDescent="0.2">
      <c r="A678" s="20" t="s">
        <v>748</v>
      </c>
      <c r="B678" s="9">
        <v>24487329.34</v>
      </c>
      <c r="C678" s="9">
        <v>16367502.58</v>
      </c>
      <c r="D678" s="9">
        <v>8119826.7599999998</v>
      </c>
      <c r="E678" s="9">
        <v>16367501.140000001</v>
      </c>
      <c r="F678" s="10">
        <v>0</v>
      </c>
      <c r="G678" s="9">
        <v>16367501.140000001</v>
      </c>
      <c r="H678" s="9">
        <v>15983889.24</v>
      </c>
      <c r="I678" s="9">
        <v>15983889.24</v>
      </c>
      <c r="J678" s="9">
        <v>383613.34</v>
      </c>
      <c r="K678" s="11" t="s">
        <v>23</v>
      </c>
      <c r="L678" s="11" t="s">
        <v>23</v>
      </c>
      <c r="M678" s="11" t="s">
        <v>93</v>
      </c>
    </row>
    <row r="679" spans="1:13" ht="20.399999999999999" x14ac:dyDescent="0.2">
      <c r="A679" s="20" t="s">
        <v>749</v>
      </c>
      <c r="B679" s="9">
        <v>114576718.61</v>
      </c>
      <c r="C679" s="9">
        <v>114576718.61</v>
      </c>
      <c r="D679" s="10">
        <v>0</v>
      </c>
      <c r="E679" s="9">
        <v>114576718.61</v>
      </c>
      <c r="F679" s="10">
        <v>0</v>
      </c>
      <c r="G679" s="9">
        <v>114576718.61</v>
      </c>
      <c r="H679" s="9">
        <v>111648556.81</v>
      </c>
      <c r="I679" s="9">
        <v>111648556.81</v>
      </c>
      <c r="J679" s="9">
        <v>2928161.8</v>
      </c>
      <c r="K679" s="11" t="s">
        <v>23</v>
      </c>
      <c r="L679" s="11" t="s">
        <v>23</v>
      </c>
      <c r="M679" s="11" t="s">
        <v>93</v>
      </c>
    </row>
    <row r="680" spans="1:13" ht="20.399999999999999" x14ac:dyDescent="0.2">
      <c r="A680" s="20" t="s">
        <v>750</v>
      </c>
      <c r="B680" s="9">
        <v>204614765.63999999</v>
      </c>
      <c r="C680" s="9">
        <v>204614765.63999999</v>
      </c>
      <c r="D680" s="10">
        <v>0</v>
      </c>
      <c r="E680" s="9">
        <v>204614765.63999999</v>
      </c>
      <c r="F680" s="10">
        <v>0</v>
      </c>
      <c r="G680" s="9">
        <v>204614765.63999999</v>
      </c>
      <c r="H680" s="9">
        <v>203939036</v>
      </c>
      <c r="I680" s="9">
        <v>203939036</v>
      </c>
      <c r="J680" s="9">
        <v>675729.65</v>
      </c>
      <c r="K680" s="11" t="s">
        <v>23</v>
      </c>
      <c r="L680" s="11" t="s">
        <v>23</v>
      </c>
      <c r="M680" s="11" t="s">
        <v>93</v>
      </c>
    </row>
    <row r="681" spans="1:13" ht="20.399999999999999" x14ac:dyDescent="0.2">
      <c r="A681" s="20" t="s">
        <v>751</v>
      </c>
      <c r="B681" s="9">
        <v>29129155.199999999</v>
      </c>
      <c r="C681" s="9">
        <v>29129155.199999999</v>
      </c>
      <c r="D681" s="10">
        <v>0</v>
      </c>
      <c r="E681" s="9">
        <v>29129155.199999999</v>
      </c>
      <c r="F681" s="10">
        <v>0</v>
      </c>
      <c r="G681" s="9">
        <v>29129155.199999999</v>
      </c>
      <c r="H681" s="9">
        <v>29129155.199999999</v>
      </c>
      <c r="I681" s="9">
        <v>29129155.199999999</v>
      </c>
      <c r="J681" s="10">
        <v>0</v>
      </c>
      <c r="K681" s="11" t="s">
        <v>23</v>
      </c>
      <c r="L681" s="11" t="s">
        <v>23</v>
      </c>
      <c r="M681" s="11" t="s">
        <v>93</v>
      </c>
    </row>
    <row r="682" spans="1:13" ht="20.399999999999999" x14ac:dyDescent="0.2">
      <c r="A682" s="20" t="s">
        <v>752</v>
      </c>
      <c r="B682" s="9">
        <v>3572996.43</v>
      </c>
      <c r="C682" s="9">
        <v>3572996.43</v>
      </c>
      <c r="D682" s="10">
        <v>0</v>
      </c>
      <c r="E682" s="9">
        <v>3572996.43</v>
      </c>
      <c r="F682" s="10">
        <v>0</v>
      </c>
      <c r="G682" s="9">
        <v>3572996.43</v>
      </c>
      <c r="H682" s="9">
        <v>3201023.55</v>
      </c>
      <c r="I682" s="9">
        <v>3201023.55</v>
      </c>
      <c r="J682" s="9">
        <v>371972.88</v>
      </c>
      <c r="K682" s="11" t="s">
        <v>23</v>
      </c>
      <c r="L682" s="11" t="s">
        <v>23</v>
      </c>
      <c r="M682" s="11" t="s">
        <v>93</v>
      </c>
    </row>
    <row r="683" spans="1:13" ht="20.399999999999999" x14ac:dyDescent="0.2">
      <c r="A683" s="20" t="s">
        <v>753</v>
      </c>
      <c r="B683" s="9">
        <v>228589.17</v>
      </c>
      <c r="C683" s="9">
        <v>228589.17</v>
      </c>
      <c r="D683" s="10">
        <v>0</v>
      </c>
      <c r="E683" s="9">
        <v>228589.17</v>
      </c>
      <c r="F683" s="10">
        <v>0</v>
      </c>
      <c r="G683" s="9">
        <v>228589.17</v>
      </c>
      <c r="H683" s="10">
        <v>0</v>
      </c>
      <c r="I683" s="10">
        <v>0</v>
      </c>
      <c r="J683" s="9">
        <v>228589.17</v>
      </c>
      <c r="K683" s="11" t="s">
        <v>23</v>
      </c>
      <c r="L683" s="11" t="s">
        <v>23</v>
      </c>
      <c r="M683" s="11" t="s">
        <v>93</v>
      </c>
    </row>
    <row r="684" spans="1:13" x14ac:dyDescent="0.2">
      <c r="A684" s="20" t="s">
        <v>754</v>
      </c>
      <c r="B684" s="9">
        <v>11044810.439999999</v>
      </c>
      <c r="C684" s="9">
        <v>11044810.439999999</v>
      </c>
      <c r="D684" s="10">
        <v>0</v>
      </c>
      <c r="E684" s="9">
        <v>11044810.439999999</v>
      </c>
      <c r="F684" s="10">
        <v>0</v>
      </c>
      <c r="G684" s="9">
        <v>11044810.439999999</v>
      </c>
      <c r="H684" s="9">
        <v>10998330.710000001</v>
      </c>
      <c r="I684" s="9">
        <v>10998330.710000001</v>
      </c>
      <c r="J684" s="9">
        <v>46479.73</v>
      </c>
      <c r="K684" s="11" t="s">
        <v>23</v>
      </c>
      <c r="L684" s="11" t="s">
        <v>23</v>
      </c>
      <c r="M684" s="11" t="s">
        <v>93</v>
      </c>
    </row>
    <row r="685" spans="1:13" ht="20.399999999999999" x14ac:dyDescent="0.2">
      <c r="A685" s="20" t="s">
        <v>755</v>
      </c>
      <c r="B685" s="10">
        <v>0</v>
      </c>
      <c r="C685" s="9">
        <v>759874.5</v>
      </c>
      <c r="D685" s="9">
        <v>-759874.5</v>
      </c>
      <c r="E685" s="10">
        <v>0</v>
      </c>
      <c r="F685" s="9">
        <v>759874.5</v>
      </c>
      <c r="G685" s="9">
        <v>759874.5</v>
      </c>
      <c r="H685" s="9">
        <v>759874.5</v>
      </c>
      <c r="I685" s="9">
        <v>759874.5</v>
      </c>
      <c r="J685" s="10">
        <v>0</v>
      </c>
      <c r="K685" s="11" t="s">
        <v>24</v>
      </c>
      <c r="L685" s="11" t="s">
        <v>24</v>
      </c>
      <c r="M685" s="11" t="s">
        <v>93</v>
      </c>
    </row>
    <row r="686" spans="1:13" x14ac:dyDescent="0.2">
      <c r="A686" s="20" t="s">
        <v>756</v>
      </c>
      <c r="B686" s="10">
        <v>0</v>
      </c>
      <c r="C686" s="9">
        <v>5436698.4100000001</v>
      </c>
      <c r="D686" s="9">
        <v>-5436698.4100000001</v>
      </c>
      <c r="E686" s="9">
        <v>5436698.4100000001</v>
      </c>
      <c r="F686" s="10">
        <v>0</v>
      </c>
      <c r="G686" s="9">
        <v>5436698.4100000001</v>
      </c>
      <c r="H686" s="9">
        <v>5436698.4100000001</v>
      </c>
      <c r="I686" s="9">
        <v>5436698.4100000001</v>
      </c>
      <c r="J686" s="10">
        <v>0</v>
      </c>
      <c r="K686" s="11" t="s">
        <v>23</v>
      </c>
      <c r="L686" s="11" t="s">
        <v>23</v>
      </c>
      <c r="M686" s="11" t="s">
        <v>95</v>
      </c>
    </row>
    <row r="687" spans="1:13" x14ac:dyDescent="0.2">
      <c r="A687" s="20" t="s">
        <v>757</v>
      </c>
      <c r="B687" s="10">
        <v>0</v>
      </c>
      <c r="C687" s="9">
        <v>5784007.6100000003</v>
      </c>
      <c r="D687" s="9">
        <v>-5784007.6100000003</v>
      </c>
      <c r="E687" s="9">
        <v>5784007.6100000003</v>
      </c>
      <c r="F687" s="10">
        <v>0</v>
      </c>
      <c r="G687" s="9">
        <v>5784007.6100000003</v>
      </c>
      <c r="H687" s="9">
        <v>5784007.6100000003</v>
      </c>
      <c r="I687" s="9">
        <v>5784007.6100000003</v>
      </c>
      <c r="J687" s="10">
        <v>0</v>
      </c>
      <c r="K687" s="11" t="s">
        <v>23</v>
      </c>
      <c r="L687" s="11" t="s">
        <v>23</v>
      </c>
      <c r="M687" s="11" t="s">
        <v>95</v>
      </c>
    </row>
    <row r="688" spans="1:13" x14ac:dyDescent="0.2">
      <c r="A688" s="20" t="s">
        <v>758</v>
      </c>
      <c r="B688" s="10">
        <v>0</v>
      </c>
      <c r="C688" s="9">
        <v>2744235.71</v>
      </c>
      <c r="D688" s="9">
        <v>-2744235.71</v>
      </c>
      <c r="E688" s="9">
        <v>2744235.71</v>
      </c>
      <c r="F688" s="10">
        <v>0</v>
      </c>
      <c r="G688" s="9">
        <v>2744235.71</v>
      </c>
      <c r="H688" s="9">
        <v>2744235.71</v>
      </c>
      <c r="I688" s="9">
        <v>2744235.71</v>
      </c>
      <c r="J688" s="10">
        <v>0</v>
      </c>
      <c r="K688" s="11" t="s">
        <v>23</v>
      </c>
      <c r="L688" s="11" t="s">
        <v>23</v>
      </c>
      <c r="M688" s="11" t="s">
        <v>93</v>
      </c>
    </row>
    <row r="689" spans="1:13" x14ac:dyDescent="0.2">
      <c r="A689" s="13" t="s">
        <v>41</v>
      </c>
      <c r="B689" s="15">
        <v>698512942.97000003</v>
      </c>
      <c r="C689" s="15">
        <v>721319024.72000003</v>
      </c>
      <c r="D689" s="15">
        <v>-22806081.75</v>
      </c>
      <c r="E689" s="15">
        <v>704801836.21000004</v>
      </c>
      <c r="F689" s="15">
        <v>19721001.289999999</v>
      </c>
      <c r="G689" s="15">
        <v>724522837.5</v>
      </c>
      <c r="H689" s="15">
        <v>720401918.13</v>
      </c>
      <c r="I689" s="15">
        <v>720265756.38</v>
      </c>
      <c r="J689" s="15">
        <v>1053268.3400000001</v>
      </c>
      <c r="K689" s="16"/>
      <c r="L689" s="16"/>
      <c r="M689" s="16"/>
    </row>
    <row r="690" spans="1:13" x14ac:dyDescent="0.2">
      <c r="A690" s="20" t="s">
        <v>759</v>
      </c>
      <c r="B690" s="9">
        <v>99456000</v>
      </c>
      <c r="C690" s="9">
        <v>99454947.75</v>
      </c>
      <c r="D690" s="9">
        <v>1052.25</v>
      </c>
      <c r="E690" s="9">
        <v>99454947.75</v>
      </c>
      <c r="F690" s="10">
        <v>0</v>
      </c>
      <c r="G690" s="9">
        <v>99454947.75</v>
      </c>
      <c r="H690" s="9">
        <v>99454947.75</v>
      </c>
      <c r="I690" s="9">
        <v>99454947.75</v>
      </c>
      <c r="J690" s="10">
        <v>0</v>
      </c>
      <c r="K690" s="11" t="s">
        <v>23</v>
      </c>
      <c r="L690" s="11" t="s">
        <v>23</v>
      </c>
      <c r="M690" s="11" t="s">
        <v>95</v>
      </c>
    </row>
    <row r="691" spans="1:13" x14ac:dyDescent="0.2">
      <c r="A691" s="20" t="s">
        <v>760</v>
      </c>
      <c r="B691" s="9">
        <v>43872000</v>
      </c>
      <c r="C691" s="9">
        <v>43831011.310000002</v>
      </c>
      <c r="D691" s="9">
        <v>40988.69</v>
      </c>
      <c r="E691" s="9">
        <v>43831011.310000002</v>
      </c>
      <c r="F691" s="10">
        <v>0</v>
      </c>
      <c r="G691" s="9">
        <v>43831011.310000002</v>
      </c>
      <c r="H691" s="9">
        <v>43831011.310000002</v>
      </c>
      <c r="I691" s="9">
        <v>43831011.310000002</v>
      </c>
      <c r="J691" s="10">
        <v>0</v>
      </c>
      <c r="K691" s="11" t="s">
        <v>23</v>
      </c>
      <c r="L691" s="11" t="s">
        <v>23</v>
      </c>
      <c r="M691" s="11" t="s">
        <v>95</v>
      </c>
    </row>
    <row r="692" spans="1:13" x14ac:dyDescent="0.2">
      <c r="A692" s="20" t="s">
        <v>761</v>
      </c>
      <c r="B692" s="9">
        <v>46272000</v>
      </c>
      <c r="C692" s="9">
        <v>46195378.560000002</v>
      </c>
      <c r="D692" s="9">
        <v>76621.440000000002</v>
      </c>
      <c r="E692" s="9">
        <v>46195378.560000002</v>
      </c>
      <c r="F692" s="10">
        <v>0</v>
      </c>
      <c r="G692" s="9">
        <v>46195378.560000002</v>
      </c>
      <c r="H692" s="9">
        <v>46195378.560000002</v>
      </c>
      <c r="I692" s="9">
        <v>46195378.560000002</v>
      </c>
      <c r="J692" s="10">
        <v>0</v>
      </c>
      <c r="K692" s="11" t="s">
        <v>23</v>
      </c>
      <c r="L692" s="11" t="s">
        <v>23</v>
      </c>
      <c r="M692" s="11" t="s">
        <v>95</v>
      </c>
    </row>
    <row r="693" spans="1:13" x14ac:dyDescent="0.2">
      <c r="A693" s="20" t="s">
        <v>762</v>
      </c>
      <c r="B693" s="9">
        <v>20544000</v>
      </c>
      <c r="C693" s="9">
        <v>20450450.739999998</v>
      </c>
      <c r="D693" s="9">
        <v>93549.26</v>
      </c>
      <c r="E693" s="9">
        <v>20450450.739999998</v>
      </c>
      <c r="F693" s="10">
        <v>0</v>
      </c>
      <c r="G693" s="9">
        <v>20450450.739999998</v>
      </c>
      <c r="H693" s="9">
        <v>20450450.739999998</v>
      </c>
      <c r="I693" s="9">
        <v>20450450.739999998</v>
      </c>
      <c r="J693" s="10">
        <v>0</v>
      </c>
      <c r="K693" s="11" t="s">
        <v>23</v>
      </c>
      <c r="L693" s="11" t="s">
        <v>23</v>
      </c>
      <c r="M693" s="11" t="s">
        <v>95</v>
      </c>
    </row>
    <row r="694" spans="1:13" x14ac:dyDescent="0.2">
      <c r="A694" s="20" t="s">
        <v>763</v>
      </c>
      <c r="B694" s="9">
        <v>21187200</v>
      </c>
      <c r="C694" s="9">
        <v>21172812.510000002</v>
      </c>
      <c r="D694" s="9">
        <v>14387.49</v>
      </c>
      <c r="E694" s="9">
        <v>21172812.510000002</v>
      </c>
      <c r="F694" s="10">
        <v>0</v>
      </c>
      <c r="G694" s="9">
        <v>21172812.510000002</v>
      </c>
      <c r="H694" s="9">
        <v>21172812.510000002</v>
      </c>
      <c r="I694" s="9">
        <v>21172812.510000002</v>
      </c>
      <c r="J694" s="10">
        <v>0</v>
      </c>
      <c r="K694" s="11" t="s">
        <v>23</v>
      </c>
      <c r="L694" s="11" t="s">
        <v>23</v>
      </c>
      <c r="M694" s="11" t="s">
        <v>95</v>
      </c>
    </row>
    <row r="695" spans="1:13" x14ac:dyDescent="0.2">
      <c r="A695" s="20" t="s">
        <v>764</v>
      </c>
      <c r="B695" s="9">
        <v>6816000</v>
      </c>
      <c r="C695" s="9">
        <v>6813558.3499999996</v>
      </c>
      <c r="D695" s="9">
        <v>2441.65</v>
      </c>
      <c r="E695" s="9">
        <v>6813558.3499999996</v>
      </c>
      <c r="F695" s="10">
        <v>0</v>
      </c>
      <c r="G695" s="9">
        <v>6813558.3499999996</v>
      </c>
      <c r="H695" s="9">
        <v>6813558.3499999996</v>
      </c>
      <c r="I695" s="9">
        <v>6813558.3499999996</v>
      </c>
      <c r="J695" s="10">
        <v>0</v>
      </c>
      <c r="K695" s="11" t="s">
        <v>23</v>
      </c>
      <c r="L695" s="11" t="s">
        <v>23</v>
      </c>
      <c r="M695" s="11" t="s">
        <v>95</v>
      </c>
    </row>
    <row r="696" spans="1:13" x14ac:dyDescent="0.2">
      <c r="A696" s="20" t="s">
        <v>765</v>
      </c>
      <c r="B696" s="9">
        <v>10752000</v>
      </c>
      <c r="C696" s="9">
        <v>10717182.23</v>
      </c>
      <c r="D696" s="9">
        <v>34817.769999999997</v>
      </c>
      <c r="E696" s="9">
        <v>10717182.23</v>
      </c>
      <c r="F696" s="10">
        <v>0</v>
      </c>
      <c r="G696" s="9">
        <v>10717182.23</v>
      </c>
      <c r="H696" s="9">
        <v>10717182.23</v>
      </c>
      <c r="I696" s="9">
        <v>10717182.23</v>
      </c>
      <c r="J696" s="10">
        <v>0</v>
      </c>
      <c r="K696" s="11" t="s">
        <v>23</v>
      </c>
      <c r="L696" s="11" t="s">
        <v>23</v>
      </c>
      <c r="M696" s="11" t="s">
        <v>95</v>
      </c>
    </row>
    <row r="697" spans="1:13" x14ac:dyDescent="0.2">
      <c r="A697" s="20" t="s">
        <v>766</v>
      </c>
      <c r="B697" s="9">
        <v>74592000</v>
      </c>
      <c r="C697" s="9">
        <v>74591210.819999993</v>
      </c>
      <c r="D697" s="10">
        <v>789.18</v>
      </c>
      <c r="E697" s="9">
        <v>74591210.819999993</v>
      </c>
      <c r="F697" s="10">
        <v>0</v>
      </c>
      <c r="G697" s="9">
        <v>74591210.819999993</v>
      </c>
      <c r="H697" s="9">
        <v>74591210.819999993</v>
      </c>
      <c r="I697" s="9">
        <v>74591210.819999993</v>
      </c>
      <c r="J697" s="10">
        <v>0</v>
      </c>
      <c r="K697" s="11" t="s">
        <v>23</v>
      </c>
      <c r="L697" s="11" t="s">
        <v>23</v>
      </c>
      <c r="M697" s="11" t="s">
        <v>95</v>
      </c>
    </row>
    <row r="698" spans="1:13" x14ac:dyDescent="0.2">
      <c r="A698" s="20" t="s">
        <v>767</v>
      </c>
      <c r="B698" s="9">
        <v>32904000</v>
      </c>
      <c r="C698" s="9">
        <v>32873258.48</v>
      </c>
      <c r="D698" s="9">
        <v>30741.52</v>
      </c>
      <c r="E698" s="9">
        <v>32873258.48</v>
      </c>
      <c r="F698" s="10">
        <v>0</v>
      </c>
      <c r="G698" s="9">
        <v>32873258.48</v>
      </c>
      <c r="H698" s="9">
        <v>32873258.48</v>
      </c>
      <c r="I698" s="9">
        <v>32873258.48</v>
      </c>
      <c r="J698" s="10">
        <v>0</v>
      </c>
      <c r="K698" s="11" t="s">
        <v>23</v>
      </c>
      <c r="L698" s="11" t="s">
        <v>23</v>
      </c>
      <c r="M698" s="11" t="s">
        <v>95</v>
      </c>
    </row>
    <row r="699" spans="1:13" x14ac:dyDescent="0.2">
      <c r="A699" s="20" t="s">
        <v>768</v>
      </c>
      <c r="B699" s="9">
        <v>34704000</v>
      </c>
      <c r="C699" s="9">
        <v>34646533.920000002</v>
      </c>
      <c r="D699" s="9">
        <v>57466.080000000002</v>
      </c>
      <c r="E699" s="9">
        <v>34646533.920000002</v>
      </c>
      <c r="F699" s="10">
        <v>0</v>
      </c>
      <c r="G699" s="9">
        <v>34646533.920000002</v>
      </c>
      <c r="H699" s="9">
        <v>34646533.920000002</v>
      </c>
      <c r="I699" s="9">
        <v>34646533.920000002</v>
      </c>
      <c r="J699" s="10">
        <v>0</v>
      </c>
      <c r="K699" s="11" t="s">
        <v>23</v>
      </c>
      <c r="L699" s="11" t="s">
        <v>23</v>
      </c>
      <c r="M699" s="11" t="s">
        <v>95</v>
      </c>
    </row>
    <row r="700" spans="1:13" x14ac:dyDescent="0.2">
      <c r="A700" s="20" t="s">
        <v>769</v>
      </c>
      <c r="B700" s="9">
        <v>15408000</v>
      </c>
      <c r="C700" s="9">
        <v>15337838.050000001</v>
      </c>
      <c r="D700" s="9">
        <v>70161.95</v>
      </c>
      <c r="E700" s="9">
        <v>15337838.050000001</v>
      </c>
      <c r="F700" s="10">
        <v>0</v>
      </c>
      <c r="G700" s="9">
        <v>15337838.050000001</v>
      </c>
      <c r="H700" s="9">
        <v>15337838.050000001</v>
      </c>
      <c r="I700" s="9">
        <v>15337838.050000001</v>
      </c>
      <c r="J700" s="10">
        <v>0</v>
      </c>
      <c r="K700" s="11" t="s">
        <v>23</v>
      </c>
      <c r="L700" s="11" t="s">
        <v>23</v>
      </c>
      <c r="M700" s="11" t="s">
        <v>95</v>
      </c>
    </row>
    <row r="701" spans="1:13" x14ac:dyDescent="0.2">
      <c r="A701" s="20" t="s">
        <v>770</v>
      </c>
      <c r="B701" s="9">
        <v>15890400</v>
      </c>
      <c r="C701" s="9">
        <v>15879609.380000001</v>
      </c>
      <c r="D701" s="9">
        <v>10790.62</v>
      </c>
      <c r="E701" s="9">
        <v>15879609.380000001</v>
      </c>
      <c r="F701" s="10">
        <v>0</v>
      </c>
      <c r="G701" s="9">
        <v>15879609.380000001</v>
      </c>
      <c r="H701" s="9">
        <v>15879609.380000001</v>
      </c>
      <c r="I701" s="9">
        <v>15879609.380000001</v>
      </c>
      <c r="J701" s="10">
        <v>0</v>
      </c>
      <c r="K701" s="11" t="s">
        <v>23</v>
      </c>
      <c r="L701" s="11" t="s">
        <v>23</v>
      </c>
      <c r="M701" s="11" t="s">
        <v>95</v>
      </c>
    </row>
    <row r="702" spans="1:13" x14ac:dyDescent="0.2">
      <c r="A702" s="20" t="s">
        <v>771</v>
      </c>
      <c r="B702" s="9">
        <v>5112000</v>
      </c>
      <c r="C702" s="9">
        <v>5110168.76</v>
      </c>
      <c r="D702" s="9">
        <v>1831.24</v>
      </c>
      <c r="E702" s="9">
        <v>5110168.76</v>
      </c>
      <c r="F702" s="10">
        <v>0</v>
      </c>
      <c r="G702" s="9">
        <v>5110168.76</v>
      </c>
      <c r="H702" s="9">
        <v>5110168.76</v>
      </c>
      <c r="I702" s="9">
        <v>5110168.76</v>
      </c>
      <c r="J702" s="10">
        <v>0</v>
      </c>
      <c r="K702" s="11" t="s">
        <v>23</v>
      </c>
      <c r="L702" s="11" t="s">
        <v>23</v>
      </c>
      <c r="M702" s="11" t="s">
        <v>95</v>
      </c>
    </row>
    <row r="703" spans="1:13" x14ac:dyDescent="0.2">
      <c r="A703" s="20" t="s">
        <v>772</v>
      </c>
      <c r="B703" s="9">
        <v>8064000</v>
      </c>
      <c r="C703" s="9">
        <v>8037886.6699999999</v>
      </c>
      <c r="D703" s="9">
        <v>26113.33</v>
      </c>
      <c r="E703" s="9">
        <v>8037886.6699999999</v>
      </c>
      <c r="F703" s="10">
        <v>0</v>
      </c>
      <c r="G703" s="9">
        <v>8037886.6699999999</v>
      </c>
      <c r="H703" s="9">
        <v>8037886.6699999999</v>
      </c>
      <c r="I703" s="9">
        <v>8037886.6699999999</v>
      </c>
      <c r="J703" s="10">
        <v>0</v>
      </c>
      <c r="K703" s="11" t="s">
        <v>23</v>
      </c>
      <c r="L703" s="11" t="s">
        <v>23</v>
      </c>
      <c r="M703" s="11" t="s">
        <v>95</v>
      </c>
    </row>
    <row r="704" spans="1:13" x14ac:dyDescent="0.2">
      <c r="A704" s="20" t="s">
        <v>773</v>
      </c>
      <c r="B704" s="9">
        <v>74592000</v>
      </c>
      <c r="C704" s="9">
        <v>72952449.120000005</v>
      </c>
      <c r="D704" s="9">
        <v>1639550.88</v>
      </c>
      <c r="E704" s="9">
        <v>72952448.870000005</v>
      </c>
      <c r="F704" s="10">
        <v>0</v>
      </c>
      <c r="G704" s="9">
        <v>72952448.870000005</v>
      </c>
      <c r="H704" s="9">
        <v>72952448.870000005</v>
      </c>
      <c r="I704" s="9">
        <v>72952448.870000005</v>
      </c>
      <c r="J704" s="10">
        <v>0.25</v>
      </c>
      <c r="K704" s="11" t="s">
        <v>23</v>
      </c>
      <c r="L704" s="11" t="s">
        <v>23</v>
      </c>
      <c r="M704" s="11" t="s">
        <v>95</v>
      </c>
    </row>
    <row r="705" spans="1:13" x14ac:dyDescent="0.2">
      <c r="A705" s="20" t="s">
        <v>774</v>
      </c>
      <c r="B705" s="9">
        <v>32904000</v>
      </c>
      <c r="C705" s="9">
        <v>32151036.239999998</v>
      </c>
      <c r="D705" s="9">
        <v>752963.76</v>
      </c>
      <c r="E705" s="9">
        <v>32151036.059999999</v>
      </c>
      <c r="F705" s="10">
        <v>0</v>
      </c>
      <c r="G705" s="9">
        <v>32151036.059999999</v>
      </c>
      <c r="H705" s="9">
        <v>32151036.059999999</v>
      </c>
      <c r="I705" s="9">
        <v>32151036.059999999</v>
      </c>
      <c r="J705" s="10">
        <v>0.18</v>
      </c>
      <c r="K705" s="11" t="s">
        <v>23</v>
      </c>
      <c r="L705" s="11" t="s">
        <v>23</v>
      </c>
      <c r="M705" s="11" t="s">
        <v>95</v>
      </c>
    </row>
    <row r="706" spans="1:13" x14ac:dyDescent="0.2">
      <c r="A706" s="20" t="s">
        <v>775</v>
      </c>
      <c r="B706" s="9">
        <v>34704000</v>
      </c>
      <c r="C706" s="9">
        <v>33885352.799999997</v>
      </c>
      <c r="D706" s="9">
        <v>818647.2</v>
      </c>
      <c r="E706" s="9">
        <v>33885352.799999997</v>
      </c>
      <c r="F706" s="10">
        <v>0</v>
      </c>
      <c r="G706" s="9">
        <v>33885352.799999997</v>
      </c>
      <c r="H706" s="9">
        <v>33885352.799999997</v>
      </c>
      <c r="I706" s="9">
        <v>33885352.799999997</v>
      </c>
      <c r="J706" s="10">
        <v>0</v>
      </c>
      <c r="K706" s="11" t="s">
        <v>23</v>
      </c>
      <c r="L706" s="11" t="s">
        <v>23</v>
      </c>
      <c r="M706" s="11" t="s">
        <v>95</v>
      </c>
    </row>
    <row r="707" spans="1:13" x14ac:dyDescent="0.2">
      <c r="A707" s="20" t="s">
        <v>776</v>
      </c>
      <c r="B707" s="9">
        <v>15408000</v>
      </c>
      <c r="C707" s="9">
        <v>15000867.359999999</v>
      </c>
      <c r="D707" s="9">
        <v>407132.64</v>
      </c>
      <c r="E707" s="9">
        <v>15000867.18</v>
      </c>
      <c r="F707" s="10">
        <v>0</v>
      </c>
      <c r="G707" s="9">
        <v>15000867.18</v>
      </c>
      <c r="H707" s="9">
        <v>15000867.18</v>
      </c>
      <c r="I707" s="9">
        <v>15000867.18</v>
      </c>
      <c r="J707" s="10">
        <v>0.18</v>
      </c>
      <c r="K707" s="11" t="s">
        <v>23</v>
      </c>
      <c r="L707" s="11" t="s">
        <v>23</v>
      </c>
      <c r="M707" s="11" t="s">
        <v>95</v>
      </c>
    </row>
    <row r="708" spans="1:13" x14ac:dyDescent="0.2">
      <c r="A708" s="20" t="s">
        <v>777</v>
      </c>
      <c r="B708" s="9">
        <v>15890400</v>
      </c>
      <c r="C708" s="9">
        <v>15530735.52</v>
      </c>
      <c r="D708" s="9">
        <v>359664.48</v>
      </c>
      <c r="E708" s="9">
        <v>15530735.84</v>
      </c>
      <c r="F708" s="10">
        <v>0</v>
      </c>
      <c r="G708" s="9">
        <v>15530735.84</v>
      </c>
      <c r="H708" s="9">
        <v>15530735.84</v>
      </c>
      <c r="I708" s="9">
        <v>15530735.84</v>
      </c>
      <c r="J708" s="10">
        <v>-0.32</v>
      </c>
      <c r="K708" s="11" t="s">
        <v>23</v>
      </c>
      <c r="L708" s="11" t="s">
        <v>23</v>
      </c>
      <c r="M708" s="11" t="s">
        <v>95</v>
      </c>
    </row>
    <row r="709" spans="1:13" x14ac:dyDescent="0.2">
      <c r="A709" s="20" t="s">
        <v>778</v>
      </c>
      <c r="B709" s="9">
        <v>5112000</v>
      </c>
      <c r="C709" s="9">
        <v>4997898.72</v>
      </c>
      <c r="D709" s="9">
        <v>114101.28</v>
      </c>
      <c r="E709" s="9">
        <v>4997898.83</v>
      </c>
      <c r="F709" s="10">
        <v>0</v>
      </c>
      <c r="G709" s="9">
        <v>4997898.83</v>
      </c>
      <c r="H709" s="9">
        <v>4997898.83</v>
      </c>
      <c r="I709" s="9">
        <v>4997898.83</v>
      </c>
      <c r="J709" s="10">
        <v>-0.11</v>
      </c>
      <c r="K709" s="11" t="s">
        <v>23</v>
      </c>
      <c r="L709" s="11" t="s">
        <v>23</v>
      </c>
      <c r="M709" s="11" t="s">
        <v>95</v>
      </c>
    </row>
    <row r="710" spans="1:13" x14ac:dyDescent="0.2">
      <c r="A710" s="20" t="s">
        <v>779</v>
      </c>
      <c r="B710" s="9">
        <v>8064000</v>
      </c>
      <c r="C710" s="9">
        <v>7861294.7999999998</v>
      </c>
      <c r="D710" s="9">
        <v>202705.2</v>
      </c>
      <c r="E710" s="9">
        <v>7861295.0499999998</v>
      </c>
      <c r="F710" s="10">
        <v>0</v>
      </c>
      <c r="G710" s="9">
        <v>7861295.0499999998</v>
      </c>
      <c r="H710" s="9">
        <v>7861295.0499999998</v>
      </c>
      <c r="I710" s="9">
        <v>7861295.0499999998</v>
      </c>
      <c r="J710" s="10">
        <v>-0.25</v>
      </c>
      <c r="K710" s="11" t="s">
        <v>23</v>
      </c>
      <c r="L710" s="11" t="s">
        <v>23</v>
      </c>
      <c r="M710" s="11" t="s">
        <v>95</v>
      </c>
    </row>
    <row r="711" spans="1:13" x14ac:dyDescent="0.2">
      <c r="A711" s="20" t="s">
        <v>780</v>
      </c>
      <c r="B711" s="9">
        <v>9139190.8599999994</v>
      </c>
      <c r="C711" s="9">
        <v>8210637.2599999998</v>
      </c>
      <c r="D711" s="9">
        <v>928553.6</v>
      </c>
      <c r="E711" s="9">
        <v>2374478.38</v>
      </c>
      <c r="F711" s="9">
        <v>5838846.8600000003</v>
      </c>
      <c r="G711" s="9">
        <v>8213325.2400000002</v>
      </c>
      <c r="H711" s="9">
        <v>8213325.2400000002</v>
      </c>
      <c r="I711" s="9">
        <v>8210637.2599999998</v>
      </c>
      <c r="J711" s="10">
        <v>0</v>
      </c>
      <c r="K711" s="11" t="s">
        <v>23</v>
      </c>
      <c r="L711" s="11" t="s">
        <v>24</v>
      </c>
      <c r="M711" s="11" t="s">
        <v>95</v>
      </c>
    </row>
    <row r="712" spans="1:13" x14ac:dyDescent="0.2">
      <c r="A712" s="20" t="s">
        <v>781</v>
      </c>
      <c r="B712" s="9">
        <v>6854393.1500000004</v>
      </c>
      <c r="C712" s="9">
        <v>5224573.9400000004</v>
      </c>
      <c r="D712" s="9">
        <v>1629819.21</v>
      </c>
      <c r="E712" s="9">
        <v>2858326.38</v>
      </c>
      <c r="F712" s="9">
        <v>2596639.5</v>
      </c>
      <c r="G712" s="9">
        <v>5454965.8799999999</v>
      </c>
      <c r="H712" s="9">
        <v>5454965.8799999999</v>
      </c>
      <c r="I712" s="9">
        <v>5224573.9400000004</v>
      </c>
      <c r="J712" s="10">
        <v>0</v>
      </c>
      <c r="K712" s="11" t="s">
        <v>23</v>
      </c>
      <c r="L712" s="11" t="s">
        <v>24</v>
      </c>
      <c r="M712" s="11" t="s">
        <v>95</v>
      </c>
    </row>
    <row r="713" spans="1:13" x14ac:dyDescent="0.2">
      <c r="A713" s="20" t="s">
        <v>782</v>
      </c>
      <c r="B713" s="9">
        <v>6854393.1500000004</v>
      </c>
      <c r="C713" s="9">
        <v>3237129.02</v>
      </c>
      <c r="D713" s="9">
        <v>3617264.13</v>
      </c>
      <c r="E713" s="9">
        <v>1422720</v>
      </c>
      <c r="F713" s="9">
        <v>1581329.11</v>
      </c>
      <c r="G713" s="9">
        <v>3004049.11</v>
      </c>
      <c r="H713" s="9">
        <v>3004049.11</v>
      </c>
      <c r="I713" s="9">
        <v>3237129.02</v>
      </c>
      <c r="J713" s="10">
        <v>0</v>
      </c>
      <c r="K713" s="11" t="s">
        <v>23</v>
      </c>
      <c r="L713" s="11" t="s">
        <v>23</v>
      </c>
      <c r="M713" s="11" t="s">
        <v>93</v>
      </c>
    </row>
    <row r="714" spans="1:13" x14ac:dyDescent="0.2">
      <c r="A714" s="20" t="s">
        <v>783</v>
      </c>
      <c r="B714" s="9">
        <v>3911257.73</v>
      </c>
      <c r="C714" s="9">
        <v>4155236.03</v>
      </c>
      <c r="D714" s="9">
        <v>-243978.31</v>
      </c>
      <c r="E714" s="10">
        <v>0</v>
      </c>
      <c r="F714" s="9">
        <v>4334529.78</v>
      </c>
      <c r="G714" s="9">
        <v>4334529.78</v>
      </c>
      <c r="H714" s="9">
        <v>4347688.8</v>
      </c>
      <c r="I714" s="9">
        <v>4155236.03</v>
      </c>
      <c r="J714" s="10">
        <v>0</v>
      </c>
      <c r="K714" s="11" t="s">
        <v>23</v>
      </c>
      <c r="L714" s="11" t="s">
        <v>24</v>
      </c>
      <c r="M714" s="11" t="s">
        <v>95</v>
      </c>
    </row>
    <row r="715" spans="1:13" x14ac:dyDescent="0.2">
      <c r="A715" s="20" t="s">
        <v>784</v>
      </c>
      <c r="B715" s="9">
        <v>2933443.3</v>
      </c>
      <c r="C715" s="9">
        <v>2248192.71</v>
      </c>
      <c r="D715" s="9">
        <v>685250.58</v>
      </c>
      <c r="E715" s="10">
        <v>0</v>
      </c>
      <c r="F715" s="9">
        <v>2240051.2400000002</v>
      </c>
      <c r="G715" s="9">
        <v>2240051.2400000002</v>
      </c>
      <c r="H715" s="9">
        <v>2240051.2400000002</v>
      </c>
      <c r="I715" s="9">
        <v>2248192.71</v>
      </c>
      <c r="J715" s="10">
        <v>0</v>
      </c>
      <c r="K715" s="11" t="s">
        <v>23</v>
      </c>
      <c r="L715" s="11" t="s">
        <v>23</v>
      </c>
      <c r="M715" s="11" t="s">
        <v>95</v>
      </c>
    </row>
    <row r="716" spans="1:13" x14ac:dyDescent="0.2">
      <c r="A716" s="20" t="s">
        <v>785</v>
      </c>
      <c r="B716" s="9">
        <v>2933443.3</v>
      </c>
      <c r="C716" s="9">
        <v>2933443.3</v>
      </c>
      <c r="D716" s="10">
        <v>0</v>
      </c>
      <c r="E716" s="10">
        <v>0</v>
      </c>
      <c r="F716" s="9">
        <v>3129604.8</v>
      </c>
      <c r="G716" s="9">
        <v>3129604.8</v>
      </c>
      <c r="H716" s="9">
        <v>2885163.33</v>
      </c>
      <c r="I716" s="9">
        <v>2933312.88</v>
      </c>
      <c r="J716" s="10">
        <v>130.41</v>
      </c>
      <c r="K716" s="11" t="s">
        <v>23</v>
      </c>
      <c r="L716" s="11" t="s">
        <v>24</v>
      </c>
      <c r="M716" s="11" t="s">
        <v>93</v>
      </c>
    </row>
    <row r="717" spans="1:13" ht="20.399999999999999" x14ac:dyDescent="0.2">
      <c r="A717" s="20" t="s">
        <v>786</v>
      </c>
      <c r="B717" s="9">
        <v>23545271</v>
      </c>
      <c r="C717" s="9">
        <v>23498746</v>
      </c>
      <c r="D717" s="9">
        <v>46525</v>
      </c>
      <c r="E717" s="9">
        <v>23498746</v>
      </c>
      <c r="F717" s="10">
        <v>0</v>
      </c>
      <c r="G717" s="9">
        <v>23498746</v>
      </c>
      <c r="H717" s="9">
        <v>23498746</v>
      </c>
      <c r="I717" s="9">
        <v>23498746</v>
      </c>
      <c r="J717" s="10">
        <v>0</v>
      </c>
      <c r="K717" s="11" t="s">
        <v>23</v>
      </c>
      <c r="L717" s="11" t="s">
        <v>23</v>
      </c>
      <c r="M717" s="11" t="s">
        <v>95</v>
      </c>
    </row>
    <row r="718" spans="1:13" x14ac:dyDescent="0.2">
      <c r="A718" s="20" t="s">
        <v>787</v>
      </c>
      <c r="B718" s="9">
        <v>6108150.5</v>
      </c>
      <c r="C718" s="9">
        <v>11783916.43</v>
      </c>
      <c r="D718" s="9">
        <v>-5675765.9299999997</v>
      </c>
      <c r="E718" s="9">
        <v>11783916.43</v>
      </c>
      <c r="F718" s="10">
        <v>0</v>
      </c>
      <c r="G718" s="9">
        <v>11783916.43</v>
      </c>
      <c r="H718" s="9">
        <v>11783916.43</v>
      </c>
      <c r="I718" s="9">
        <v>11783916.43</v>
      </c>
      <c r="J718" s="10">
        <v>0</v>
      </c>
      <c r="K718" s="11" t="s">
        <v>23</v>
      </c>
      <c r="L718" s="11" t="s">
        <v>23</v>
      </c>
      <c r="M718" s="11" t="s">
        <v>95</v>
      </c>
    </row>
    <row r="719" spans="1:13" x14ac:dyDescent="0.2">
      <c r="A719" s="20" t="s">
        <v>788</v>
      </c>
      <c r="B719" s="9">
        <v>6992700</v>
      </c>
      <c r="C719" s="10">
        <v>0</v>
      </c>
      <c r="D719" s="9">
        <v>6992700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1" t="s">
        <v>23</v>
      </c>
      <c r="L719" s="11" t="s">
        <v>23</v>
      </c>
      <c r="M719" s="11" t="s">
        <v>95</v>
      </c>
    </row>
    <row r="720" spans="1:13" x14ac:dyDescent="0.2">
      <c r="A720" s="20" t="s">
        <v>789</v>
      </c>
      <c r="B720" s="9">
        <v>3496350</v>
      </c>
      <c r="C720" s="10">
        <v>0</v>
      </c>
      <c r="D720" s="9">
        <v>3496350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1" t="s">
        <v>23</v>
      </c>
      <c r="L720" s="11" t="s">
        <v>23</v>
      </c>
      <c r="M720" s="11" t="s">
        <v>95</v>
      </c>
    </row>
    <row r="721" spans="1:13" x14ac:dyDescent="0.2">
      <c r="A721" s="20" t="s">
        <v>790</v>
      </c>
      <c r="B721" s="9">
        <v>3496350</v>
      </c>
      <c r="C721" s="10">
        <v>0</v>
      </c>
      <c r="D721" s="9">
        <v>3496350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1" t="s">
        <v>23</v>
      </c>
      <c r="L721" s="11" t="s">
        <v>23</v>
      </c>
      <c r="M721" s="11" t="s">
        <v>95</v>
      </c>
    </row>
    <row r="722" spans="1:13" x14ac:dyDescent="0.2">
      <c r="A722" s="20" t="s">
        <v>791</v>
      </c>
      <c r="B722" s="10">
        <v>0</v>
      </c>
      <c r="C722" s="9">
        <v>14509475.24</v>
      </c>
      <c r="D722" s="9">
        <v>-14509475.24</v>
      </c>
      <c r="E722" s="9">
        <v>14509475.24</v>
      </c>
      <c r="F722" s="10">
        <v>0</v>
      </c>
      <c r="G722" s="9">
        <v>14509475.24</v>
      </c>
      <c r="H722" s="9">
        <v>14509475.24</v>
      </c>
      <c r="I722" s="9">
        <v>14509475.24</v>
      </c>
      <c r="J722" s="10">
        <v>0</v>
      </c>
      <c r="K722" s="11" t="s">
        <v>23</v>
      </c>
      <c r="L722" s="11" t="s">
        <v>23</v>
      </c>
      <c r="M722" s="11" t="s">
        <v>95</v>
      </c>
    </row>
    <row r="723" spans="1:13" x14ac:dyDescent="0.2">
      <c r="A723" s="20" t="s">
        <v>792</v>
      </c>
      <c r="B723" s="10">
        <v>0</v>
      </c>
      <c r="C723" s="9">
        <v>7254737.6200000001</v>
      </c>
      <c r="D723" s="9">
        <v>-7254737.6200000001</v>
      </c>
      <c r="E723" s="9">
        <v>7254737.6200000001</v>
      </c>
      <c r="F723" s="10">
        <v>0</v>
      </c>
      <c r="G723" s="9">
        <v>7254737.6200000001</v>
      </c>
      <c r="H723" s="9">
        <v>7254737.6200000001</v>
      </c>
      <c r="I723" s="9">
        <v>7254737.6200000001</v>
      </c>
      <c r="J723" s="10">
        <v>0</v>
      </c>
      <c r="K723" s="11" t="s">
        <v>23</v>
      </c>
      <c r="L723" s="11" t="s">
        <v>23</v>
      </c>
      <c r="M723" s="11" t="s">
        <v>95</v>
      </c>
    </row>
    <row r="724" spans="1:13" x14ac:dyDescent="0.2">
      <c r="A724" s="20" t="s">
        <v>793</v>
      </c>
      <c r="B724" s="10">
        <v>0</v>
      </c>
      <c r="C724" s="9">
        <v>1899179</v>
      </c>
      <c r="D724" s="9">
        <v>-1899179</v>
      </c>
      <c r="E724" s="9">
        <v>1899179</v>
      </c>
      <c r="F724" s="10">
        <v>0</v>
      </c>
      <c r="G724" s="9">
        <v>1899179</v>
      </c>
      <c r="H724" s="9">
        <v>1899179</v>
      </c>
      <c r="I724" s="9">
        <v>1899179</v>
      </c>
      <c r="J724" s="10">
        <v>0</v>
      </c>
      <c r="K724" s="11" t="s">
        <v>23</v>
      </c>
      <c r="L724" s="11" t="s">
        <v>23</v>
      </c>
      <c r="M724" s="11" t="s">
        <v>95</v>
      </c>
    </row>
    <row r="725" spans="1:13" x14ac:dyDescent="0.2">
      <c r="A725" s="20" t="s">
        <v>794</v>
      </c>
      <c r="B725" s="10">
        <v>0</v>
      </c>
      <c r="C725" s="9">
        <v>5353320</v>
      </c>
      <c r="D725" s="9">
        <v>-5353320</v>
      </c>
      <c r="E725" s="9">
        <v>5353320</v>
      </c>
      <c r="F725" s="10">
        <v>0</v>
      </c>
      <c r="G725" s="9">
        <v>5353320</v>
      </c>
      <c r="H725" s="9">
        <v>5353320</v>
      </c>
      <c r="I725" s="9">
        <v>5353320</v>
      </c>
      <c r="J725" s="10">
        <v>0</v>
      </c>
      <c r="K725" s="11" t="s">
        <v>23</v>
      </c>
      <c r="L725" s="11" t="s">
        <v>23</v>
      </c>
      <c r="M725" s="11" t="s">
        <v>95</v>
      </c>
    </row>
    <row r="726" spans="1:13" ht="20.399999999999999" x14ac:dyDescent="0.2">
      <c r="A726" s="20" t="s">
        <v>795</v>
      </c>
      <c r="B726" s="10">
        <v>0</v>
      </c>
      <c r="C726" s="9">
        <v>5164624.08</v>
      </c>
      <c r="D726" s="9">
        <v>-5164624.08</v>
      </c>
      <c r="E726" s="9">
        <v>9054261</v>
      </c>
      <c r="F726" s="10">
        <v>0</v>
      </c>
      <c r="G726" s="9">
        <v>9054261</v>
      </c>
      <c r="H726" s="9">
        <v>5164624.08</v>
      </c>
      <c r="I726" s="9">
        <v>5164624.08</v>
      </c>
      <c r="J726" s="10">
        <v>0</v>
      </c>
      <c r="K726" s="11" t="s">
        <v>23</v>
      </c>
      <c r="L726" s="11" t="s">
        <v>24</v>
      </c>
      <c r="M726" s="11" t="s">
        <v>95</v>
      </c>
    </row>
    <row r="727" spans="1:13" x14ac:dyDescent="0.2">
      <c r="A727" s="20" t="s">
        <v>796</v>
      </c>
      <c r="B727" s="10">
        <v>0</v>
      </c>
      <c r="C727" s="9">
        <v>7301194</v>
      </c>
      <c r="D727" s="9">
        <v>-7301194</v>
      </c>
      <c r="E727" s="9">
        <v>7301194</v>
      </c>
      <c r="F727" s="10">
        <v>0</v>
      </c>
      <c r="G727" s="9">
        <v>7301194</v>
      </c>
      <c r="H727" s="9">
        <v>7301194</v>
      </c>
      <c r="I727" s="9">
        <v>7301194</v>
      </c>
      <c r="J727" s="10">
        <v>0</v>
      </c>
      <c r="K727" s="11" t="s">
        <v>23</v>
      </c>
      <c r="L727" s="11" t="s">
        <v>23</v>
      </c>
      <c r="M727" s="11" t="s">
        <v>95</v>
      </c>
    </row>
    <row r="728" spans="1:13" ht="20.399999999999999" x14ac:dyDescent="0.2">
      <c r="A728" s="20" t="s">
        <v>797</v>
      </c>
      <c r="B728" s="10">
        <v>0</v>
      </c>
      <c r="C728" s="9">
        <v>1053138</v>
      </c>
      <c r="D728" s="9">
        <v>-1053138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9">
        <v>1053138</v>
      </c>
      <c r="K728" s="11" t="s">
        <v>23</v>
      </c>
      <c r="L728" s="11" t="s">
        <v>23</v>
      </c>
      <c r="M728" s="11" t="s">
        <v>93</v>
      </c>
    </row>
    <row r="729" spans="1:13" x14ac:dyDescent="0.2">
      <c r="A729" s="13" t="s">
        <v>42</v>
      </c>
      <c r="B729" s="15">
        <v>1755067154.4000001</v>
      </c>
      <c r="C729" s="15">
        <v>1783811974.4100001</v>
      </c>
      <c r="D729" s="15">
        <v>-28744820.010000002</v>
      </c>
      <c r="E729" s="15">
        <v>1783086574.3099999</v>
      </c>
      <c r="F729" s="15">
        <v>724395.84</v>
      </c>
      <c r="G729" s="15">
        <v>1783810970.1500001</v>
      </c>
      <c r="H729" s="15">
        <v>1783810970.1500001</v>
      </c>
      <c r="I729" s="15">
        <v>1783810970.1500001</v>
      </c>
      <c r="J729" s="15">
        <v>1004.26</v>
      </c>
      <c r="K729" s="16"/>
      <c r="L729" s="16"/>
      <c r="M729" s="16"/>
    </row>
    <row r="730" spans="1:13" x14ac:dyDescent="0.2">
      <c r="A730" s="20" t="s">
        <v>798</v>
      </c>
      <c r="B730" s="9">
        <v>38841600</v>
      </c>
      <c r="C730" s="9">
        <v>38841600</v>
      </c>
      <c r="D730" s="10">
        <v>0</v>
      </c>
      <c r="E730" s="9">
        <v>38841600</v>
      </c>
      <c r="F730" s="10">
        <v>0</v>
      </c>
      <c r="G730" s="9">
        <v>38841600</v>
      </c>
      <c r="H730" s="9">
        <v>38841600</v>
      </c>
      <c r="I730" s="9">
        <v>38841600</v>
      </c>
      <c r="J730" s="10">
        <v>0</v>
      </c>
      <c r="K730" s="11" t="s">
        <v>23</v>
      </c>
      <c r="L730" s="11" t="s">
        <v>23</v>
      </c>
      <c r="M730" s="11" t="s">
        <v>95</v>
      </c>
    </row>
    <row r="731" spans="1:13" x14ac:dyDescent="0.2">
      <c r="A731" s="20" t="s">
        <v>799</v>
      </c>
      <c r="B731" s="9">
        <v>36556800</v>
      </c>
      <c r="C731" s="9">
        <v>36556800</v>
      </c>
      <c r="D731" s="10">
        <v>0</v>
      </c>
      <c r="E731" s="9">
        <v>36556800</v>
      </c>
      <c r="F731" s="10">
        <v>0</v>
      </c>
      <c r="G731" s="9">
        <v>36556800</v>
      </c>
      <c r="H731" s="9">
        <v>36556800</v>
      </c>
      <c r="I731" s="9">
        <v>36556800</v>
      </c>
      <c r="J731" s="10">
        <v>0</v>
      </c>
      <c r="K731" s="11" t="s">
        <v>23</v>
      </c>
      <c r="L731" s="11" t="s">
        <v>23</v>
      </c>
      <c r="M731" s="11" t="s">
        <v>95</v>
      </c>
    </row>
    <row r="732" spans="1:13" x14ac:dyDescent="0.2">
      <c r="A732" s="20" t="s">
        <v>800</v>
      </c>
      <c r="B732" s="9">
        <v>34843200</v>
      </c>
      <c r="C732" s="9">
        <v>34843200</v>
      </c>
      <c r="D732" s="10">
        <v>0</v>
      </c>
      <c r="E732" s="9">
        <v>34843200</v>
      </c>
      <c r="F732" s="10">
        <v>0</v>
      </c>
      <c r="G732" s="9">
        <v>34843200</v>
      </c>
      <c r="H732" s="9">
        <v>34843200</v>
      </c>
      <c r="I732" s="9">
        <v>34843200</v>
      </c>
      <c r="J732" s="10">
        <v>0</v>
      </c>
      <c r="K732" s="11" t="s">
        <v>23</v>
      </c>
      <c r="L732" s="11" t="s">
        <v>23</v>
      </c>
      <c r="M732" s="11" t="s">
        <v>95</v>
      </c>
    </row>
    <row r="733" spans="1:13" x14ac:dyDescent="0.2">
      <c r="A733" s="20" t="s">
        <v>801</v>
      </c>
      <c r="B733" s="9">
        <v>67401600</v>
      </c>
      <c r="C733" s="9">
        <v>67401600</v>
      </c>
      <c r="D733" s="10">
        <v>0</v>
      </c>
      <c r="E733" s="9">
        <v>67401600</v>
      </c>
      <c r="F733" s="10">
        <v>0</v>
      </c>
      <c r="G733" s="9">
        <v>67401600</v>
      </c>
      <c r="H733" s="9">
        <v>67401600</v>
      </c>
      <c r="I733" s="9">
        <v>67401600</v>
      </c>
      <c r="J733" s="10">
        <v>0</v>
      </c>
      <c r="K733" s="11" t="s">
        <v>23</v>
      </c>
      <c r="L733" s="11" t="s">
        <v>23</v>
      </c>
      <c r="M733" s="11" t="s">
        <v>95</v>
      </c>
    </row>
    <row r="734" spans="1:13" x14ac:dyDescent="0.2">
      <c r="A734" s="20" t="s">
        <v>802</v>
      </c>
      <c r="B734" s="9">
        <v>141597312</v>
      </c>
      <c r="C734" s="9">
        <v>141597312</v>
      </c>
      <c r="D734" s="10">
        <v>0</v>
      </c>
      <c r="E734" s="9">
        <v>141597312</v>
      </c>
      <c r="F734" s="10">
        <v>0</v>
      </c>
      <c r="G734" s="9">
        <v>141597312</v>
      </c>
      <c r="H734" s="9">
        <v>141597312</v>
      </c>
      <c r="I734" s="9">
        <v>141597312</v>
      </c>
      <c r="J734" s="10">
        <v>0</v>
      </c>
      <c r="K734" s="11" t="s">
        <v>23</v>
      </c>
      <c r="L734" s="11" t="s">
        <v>23</v>
      </c>
      <c r="M734" s="11" t="s">
        <v>95</v>
      </c>
    </row>
    <row r="735" spans="1:13" x14ac:dyDescent="0.2">
      <c r="A735" s="20" t="s">
        <v>803</v>
      </c>
      <c r="B735" s="9">
        <v>71269632</v>
      </c>
      <c r="C735" s="9">
        <v>71269574.400000006</v>
      </c>
      <c r="D735" s="10">
        <v>57.6</v>
      </c>
      <c r="E735" s="9">
        <v>71269574.400000006</v>
      </c>
      <c r="F735" s="10">
        <v>0</v>
      </c>
      <c r="G735" s="9">
        <v>71269574.400000006</v>
      </c>
      <c r="H735" s="9">
        <v>71269574.400000006</v>
      </c>
      <c r="I735" s="9">
        <v>71269574.400000006</v>
      </c>
      <c r="J735" s="10">
        <v>0</v>
      </c>
      <c r="K735" s="11" t="s">
        <v>23</v>
      </c>
      <c r="L735" s="11" t="s">
        <v>23</v>
      </c>
      <c r="M735" s="11" t="s">
        <v>95</v>
      </c>
    </row>
    <row r="736" spans="1:13" x14ac:dyDescent="0.2">
      <c r="A736" s="20" t="s">
        <v>804</v>
      </c>
      <c r="B736" s="9">
        <v>49124640</v>
      </c>
      <c r="C736" s="9">
        <v>49124601.600000001</v>
      </c>
      <c r="D736" s="10">
        <v>38.4</v>
      </c>
      <c r="E736" s="9">
        <v>49124601.600000001</v>
      </c>
      <c r="F736" s="10">
        <v>0</v>
      </c>
      <c r="G736" s="9">
        <v>49124601.600000001</v>
      </c>
      <c r="H736" s="9">
        <v>49124601.600000001</v>
      </c>
      <c r="I736" s="9">
        <v>49124601.600000001</v>
      </c>
      <c r="J736" s="10">
        <v>0</v>
      </c>
      <c r="K736" s="11" t="s">
        <v>23</v>
      </c>
      <c r="L736" s="11" t="s">
        <v>23</v>
      </c>
      <c r="M736" s="11" t="s">
        <v>95</v>
      </c>
    </row>
    <row r="737" spans="1:13" x14ac:dyDescent="0.2">
      <c r="A737" s="20" t="s">
        <v>805</v>
      </c>
      <c r="B737" s="9">
        <v>29911104</v>
      </c>
      <c r="C737" s="9">
        <v>29911104</v>
      </c>
      <c r="D737" s="10">
        <v>0</v>
      </c>
      <c r="E737" s="9">
        <v>29911104</v>
      </c>
      <c r="F737" s="10">
        <v>0</v>
      </c>
      <c r="G737" s="9">
        <v>29911104</v>
      </c>
      <c r="H737" s="9">
        <v>29911104</v>
      </c>
      <c r="I737" s="9">
        <v>29911104</v>
      </c>
      <c r="J737" s="10">
        <v>0</v>
      </c>
      <c r="K737" s="11" t="s">
        <v>23</v>
      </c>
      <c r="L737" s="11" t="s">
        <v>23</v>
      </c>
      <c r="M737" s="11" t="s">
        <v>95</v>
      </c>
    </row>
    <row r="738" spans="1:13" x14ac:dyDescent="0.2">
      <c r="A738" s="20" t="s">
        <v>806</v>
      </c>
      <c r="B738" s="9">
        <v>188942016</v>
      </c>
      <c r="C738" s="9">
        <v>188942016</v>
      </c>
      <c r="D738" s="10">
        <v>0</v>
      </c>
      <c r="E738" s="9">
        <v>188942016</v>
      </c>
      <c r="F738" s="10">
        <v>0</v>
      </c>
      <c r="G738" s="9">
        <v>188942016</v>
      </c>
      <c r="H738" s="9">
        <v>188942016</v>
      </c>
      <c r="I738" s="9">
        <v>188942016</v>
      </c>
      <c r="J738" s="10">
        <v>0</v>
      </c>
      <c r="K738" s="11" t="s">
        <v>23</v>
      </c>
      <c r="L738" s="11" t="s">
        <v>23</v>
      </c>
      <c r="M738" s="11" t="s">
        <v>95</v>
      </c>
    </row>
    <row r="739" spans="1:13" x14ac:dyDescent="0.2">
      <c r="A739" s="20" t="s">
        <v>807</v>
      </c>
      <c r="B739" s="9">
        <v>28968192</v>
      </c>
      <c r="C739" s="9">
        <v>33407381.699999999</v>
      </c>
      <c r="D739" s="9">
        <v>-4439189.7</v>
      </c>
      <c r="E739" s="9">
        <v>33407381.699999999</v>
      </c>
      <c r="F739" s="10">
        <v>0</v>
      </c>
      <c r="G739" s="9">
        <v>33407381.699999999</v>
      </c>
      <c r="H739" s="9">
        <v>33407381.699999999</v>
      </c>
      <c r="I739" s="9">
        <v>33407381.699999999</v>
      </c>
      <c r="J739" s="10">
        <v>0</v>
      </c>
      <c r="K739" s="11" t="s">
        <v>23</v>
      </c>
      <c r="L739" s="11" t="s">
        <v>23</v>
      </c>
      <c r="M739" s="11" t="s">
        <v>95</v>
      </c>
    </row>
    <row r="740" spans="1:13" x14ac:dyDescent="0.2">
      <c r="A740" s="20" t="s">
        <v>808</v>
      </c>
      <c r="B740" s="9">
        <v>9408000</v>
      </c>
      <c r="C740" s="9">
        <v>9143883.8399999999</v>
      </c>
      <c r="D740" s="9">
        <v>264116.15999999997</v>
      </c>
      <c r="E740" s="9">
        <v>8419488</v>
      </c>
      <c r="F740" s="9">
        <v>724395.84</v>
      </c>
      <c r="G740" s="9">
        <v>9143883.8399999999</v>
      </c>
      <c r="H740" s="9">
        <v>9143883.8399999999</v>
      </c>
      <c r="I740" s="9">
        <v>9143883.8399999999</v>
      </c>
      <c r="J740" s="10">
        <v>0</v>
      </c>
      <c r="K740" s="11" t="s">
        <v>23</v>
      </c>
      <c r="L740" s="11" t="s">
        <v>23</v>
      </c>
      <c r="M740" s="11" t="s">
        <v>95</v>
      </c>
    </row>
    <row r="741" spans="1:13" x14ac:dyDescent="0.2">
      <c r="A741" s="20" t="s">
        <v>809</v>
      </c>
      <c r="B741" s="9">
        <v>29131200</v>
      </c>
      <c r="C741" s="9">
        <v>29131200</v>
      </c>
      <c r="D741" s="10">
        <v>0</v>
      </c>
      <c r="E741" s="9">
        <v>29131200</v>
      </c>
      <c r="F741" s="10">
        <v>0</v>
      </c>
      <c r="G741" s="9">
        <v>29131200</v>
      </c>
      <c r="H741" s="9">
        <v>29131200</v>
      </c>
      <c r="I741" s="9">
        <v>29131200</v>
      </c>
      <c r="J741" s="10">
        <v>0</v>
      </c>
      <c r="K741" s="11" t="s">
        <v>23</v>
      </c>
      <c r="L741" s="11" t="s">
        <v>23</v>
      </c>
      <c r="M741" s="11" t="s">
        <v>95</v>
      </c>
    </row>
    <row r="742" spans="1:13" x14ac:dyDescent="0.2">
      <c r="A742" s="20" t="s">
        <v>810</v>
      </c>
      <c r="B742" s="9">
        <v>27417600</v>
      </c>
      <c r="C742" s="9">
        <v>27417600</v>
      </c>
      <c r="D742" s="10">
        <v>0</v>
      </c>
      <c r="E742" s="9">
        <v>27417600</v>
      </c>
      <c r="F742" s="10">
        <v>0</v>
      </c>
      <c r="G742" s="9">
        <v>27417600</v>
      </c>
      <c r="H742" s="9">
        <v>27417600</v>
      </c>
      <c r="I742" s="9">
        <v>27417600</v>
      </c>
      <c r="J742" s="10">
        <v>0</v>
      </c>
      <c r="K742" s="11" t="s">
        <v>23</v>
      </c>
      <c r="L742" s="11" t="s">
        <v>23</v>
      </c>
      <c r="M742" s="11" t="s">
        <v>95</v>
      </c>
    </row>
    <row r="743" spans="1:13" x14ac:dyDescent="0.2">
      <c r="A743" s="20" t="s">
        <v>811</v>
      </c>
      <c r="B743" s="9">
        <v>26132400</v>
      </c>
      <c r="C743" s="9">
        <v>26132400</v>
      </c>
      <c r="D743" s="10">
        <v>0</v>
      </c>
      <c r="E743" s="9">
        <v>26132400</v>
      </c>
      <c r="F743" s="10">
        <v>0</v>
      </c>
      <c r="G743" s="9">
        <v>26132400</v>
      </c>
      <c r="H743" s="9">
        <v>26132400</v>
      </c>
      <c r="I743" s="9">
        <v>26132400</v>
      </c>
      <c r="J743" s="10">
        <v>0</v>
      </c>
      <c r="K743" s="11" t="s">
        <v>23</v>
      </c>
      <c r="L743" s="11" t="s">
        <v>23</v>
      </c>
      <c r="M743" s="11" t="s">
        <v>95</v>
      </c>
    </row>
    <row r="744" spans="1:13" x14ac:dyDescent="0.2">
      <c r="A744" s="20" t="s">
        <v>812</v>
      </c>
      <c r="B744" s="9">
        <v>50551200</v>
      </c>
      <c r="C744" s="9">
        <v>50551200</v>
      </c>
      <c r="D744" s="10">
        <v>0</v>
      </c>
      <c r="E744" s="9">
        <v>50551200</v>
      </c>
      <c r="F744" s="10">
        <v>0</v>
      </c>
      <c r="G744" s="9">
        <v>50551200</v>
      </c>
      <c r="H744" s="9">
        <v>50551200</v>
      </c>
      <c r="I744" s="9">
        <v>50551200</v>
      </c>
      <c r="J744" s="10">
        <v>0</v>
      </c>
      <c r="K744" s="11" t="s">
        <v>23</v>
      </c>
      <c r="L744" s="11" t="s">
        <v>23</v>
      </c>
      <c r="M744" s="11" t="s">
        <v>95</v>
      </c>
    </row>
    <row r="745" spans="1:13" x14ac:dyDescent="0.2">
      <c r="A745" s="20" t="s">
        <v>813</v>
      </c>
      <c r="B745" s="9">
        <v>106273440</v>
      </c>
      <c r="C745" s="9">
        <v>106273411.2</v>
      </c>
      <c r="D745" s="10">
        <v>28.8</v>
      </c>
      <c r="E745" s="9">
        <v>106273411.2</v>
      </c>
      <c r="F745" s="10">
        <v>0</v>
      </c>
      <c r="G745" s="9">
        <v>106273411.2</v>
      </c>
      <c r="H745" s="9">
        <v>106273411.2</v>
      </c>
      <c r="I745" s="9">
        <v>106273411.2</v>
      </c>
      <c r="J745" s="10">
        <v>0</v>
      </c>
      <c r="K745" s="11" t="s">
        <v>23</v>
      </c>
      <c r="L745" s="11" t="s">
        <v>23</v>
      </c>
      <c r="M745" s="11" t="s">
        <v>95</v>
      </c>
    </row>
    <row r="746" spans="1:13" x14ac:dyDescent="0.2">
      <c r="A746" s="20" t="s">
        <v>814</v>
      </c>
      <c r="B746" s="9">
        <v>53678520</v>
      </c>
      <c r="C746" s="9">
        <v>53678462.399999999</v>
      </c>
      <c r="D746" s="10">
        <v>57.6</v>
      </c>
      <c r="E746" s="9">
        <v>53678462.399999999</v>
      </c>
      <c r="F746" s="10">
        <v>0</v>
      </c>
      <c r="G746" s="9">
        <v>53678462.399999999</v>
      </c>
      <c r="H746" s="9">
        <v>53678462.399999999</v>
      </c>
      <c r="I746" s="9">
        <v>53678462.399999999</v>
      </c>
      <c r="J746" s="10">
        <v>0</v>
      </c>
      <c r="K746" s="11" t="s">
        <v>23</v>
      </c>
      <c r="L746" s="11" t="s">
        <v>23</v>
      </c>
      <c r="M746" s="11" t="s">
        <v>95</v>
      </c>
    </row>
    <row r="747" spans="1:13" x14ac:dyDescent="0.2">
      <c r="A747" s="20" t="s">
        <v>815</v>
      </c>
      <c r="B747" s="9">
        <v>37069776</v>
      </c>
      <c r="C747" s="9">
        <v>37069732.799999997</v>
      </c>
      <c r="D747" s="10">
        <v>43.2</v>
      </c>
      <c r="E747" s="9">
        <v>37069732.799999997</v>
      </c>
      <c r="F747" s="10">
        <v>0</v>
      </c>
      <c r="G747" s="9">
        <v>37069732.799999997</v>
      </c>
      <c r="H747" s="9">
        <v>37069732.799999997</v>
      </c>
      <c r="I747" s="9">
        <v>37069732.799999997</v>
      </c>
      <c r="J747" s="10">
        <v>0</v>
      </c>
      <c r="K747" s="11" t="s">
        <v>23</v>
      </c>
      <c r="L747" s="11" t="s">
        <v>23</v>
      </c>
      <c r="M747" s="11" t="s">
        <v>95</v>
      </c>
    </row>
    <row r="748" spans="1:13" x14ac:dyDescent="0.2">
      <c r="A748" s="20" t="s">
        <v>816</v>
      </c>
      <c r="B748" s="9">
        <v>22735152</v>
      </c>
      <c r="C748" s="9">
        <v>22735036.800000001</v>
      </c>
      <c r="D748" s="10">
        <v>115.2</v>
      </c>
      <c r="E748" s="9">
        <v>22735036.800000001</v>
      </c>
      <c r="F748" s="10">
        <v>0</v>
      </c>
      <c r="G748" s="9">
        <v>22735036.800000001</v>
      </c>
      <c r="H748" s="9">
        <v>22735036.800000001</v>
      </c>
      <c r="I748" s="9">
        <v>22735036.800000001</v>
      </c>
      <c r="J748" s="10">
        <v>0</v>
      </c>
      <c r="K748" s="11" t="s">
        <v>23</v>
      </c>
      <c r="L748" s="11" t="s">
        <v>23</v>
      </c>
      <c r="M748" s="11" t="s">
        <v>95</v>
      </c>
    </row>
    <row r="749" spans="1:13" x14ac:dyDescent="0.2">
      <c r="A749" s="20" t="s">
        <v>817</v>
      </c>
      <c r="B749" s="9">
        <v>141857424</v>
      </c>
      <c r="C749" s="9">
        <v>141857366.40000001</v>
      </c>
      <c r="D749" s="10">
        <v>57.6</v>
      </c>
      <c r="E749" s="9">
        <v>141857366.40000001</v>
      </c>
      <c r="F749" s="10">
        <v>0</v>
      </c>
      <c r="G749" s="9">
        <v>141857366.40000001</v>
      </c>
      <c r="H749" s="9">
        <v>141857366.40000001</v>
      </c>
      <c r="I749" s="9">
        <v>141857366.40000001</v>
      </c>
      <c r="J749" s="10">
        <v>0</v>
      </c>
      <c r="K749" s="11" t="s">
        <v>23</v>
      </c>
      <c r="L749" s="11" t="s">
        <v>23</v>
      </c>
      <c r="M749" s="11" t="s">
        <v>95</v>
      </c>
    </row>
    <row r="750" spans="1:13" x14ac:dyDescent="0.2">
      <c r="A750" s="20" t="s">
        <v>818</v>
      </c>
      <c r="B750" s="9">
        <v>24174612</v>
      </c>
      <c r="C750" s="9">
        <v>27504779.399999999</v>
      </c>
      <c r="D750" s="9">
        <v>-3330167.4</v>
      </c>
      <c r="E750" s="9">
        <v>27504779.399999999</v>
      </c>
      <c r="F750" s="10">
        <v>0</v>
      </c>
      <c r="G750" s="9">
        <v>27504779.399999999</v>
      </c>
      <c r="H750" s="9">
        <v>27504779.399999999</v>
      </c>
      <c r="I750" s="9">
        <v>27504779.399999999</v>
      </c>
      <c r="J750" s="10">
        <v>0</v>
      </c>
      <c r="K750" s="11" t="s">
        <v>23</v>
      </c>
      <c r="L750" s="11" t="s">
        <v>23</v>
      </c>
      <c r="M750" s="11" t="s">
        <v>95</v>
      </c>
    </row>
    <row r="751" spans="1:13" x14ac:dyDescent="0.2">
      <c r="A751" s="20" t="s">
        <v>819</v>
      </c>
      <c r="B751" s="9">
        <v>7056000</v>
      </c>
      <c r="C751" s="9">
        <v>864000</v>
      </c>
      <c r="D751" s="9">
        <v>6192000</v>
      </c>
      <c r="E751" s="9">
        <v>864000</v>
      </c>
      <c r="F751" s="10">
        <v>0</v>
      </c>
      <c r="G751" s="9">
        <v>864000</v>
      </c>
      <c r="H751" s="9">
        <v>864000</v>
      </c>
      <c r="I751" s="9">
        <v>864000</v>
      </c>
      <c r="J751" s="10">
        <v>0</v>
      </c>
      <c r="K751" s="11" t="s">
        <v>23</v>
      </c>
      <c r="L751" s="11" t="s">
        <v>23</v>
      </c>
      <c r="M751" s="11" t="s">
        <v>95</v>
      </c>
    </row>
    <row r="752" spans="1:13" x14ac:dyDescent="0.2">
      <c r="A752" s="20" t="s">
        <v>820</v>
      </c>
      <c r="B752" s="9">
        <v>30844800</v>
      </c>
      <c r="C752" s="9">
        <v>30844800</v>
      </c>
      <c r="D752" s="10">
        <v>0</v>
      </c>
      <c r="E752" s="9">
        <v>30844800</v>
      </c>
      <c r="F752" s="10">
        <v>0</v>
      </c>
      <c r="G752" s="9">
        <v>30844800</v>
      </c>
      <c r="H752" s="9">
        <v>30844800</v>
      </c>
      <c r="I752" s="9">
        <v>30844800</v>
      </c>
      <c r="J752" s="10">
        <v>0</v>
      </c>
      <c r="K752" s="11" t="s">
        <v>23</v>
      </c>
      <c r="L752" s="11" t="s">
        <v>23</v>
      </c>
      <c r="M752" s="11" t="s">
        <v>95</v>
      </c>
    </row>
    <row r="753" spans="1:13" x14ac:dyDescent="0.2">
      <c r="A753" s="20" t="s">
        <v>821</v>
      </c>
      <c r="B753" s="9">
        <v>29131200</v>
      </c>
      <c r="C753" s="9">
        <v>29131200</v>
      </c>
      <c r="D753" s="10">
        <v>0</v>
      </c>
      <c r="E753" s="9">
        <v>29131200</v>
      </c>
      <c r="F753" s="10">
        <v>0</v>
      </c>
      <c r="G753" s="9">
        <v>29131200</v>
      </c>
      <c r="H753" s="9">
        <v>29131200</v>
      </c>
      <c r="I753" s="9">
        <v>29131200</v>
      </c>
      <c r="J753" s="10">
        <v>0</v>
      </c>
      <c r="K753" s="11" t="s">
        <v>23</v>
      </c>
      <c r="L753" s="11" t="s">
        <v>23</v>
      </c>
      <c r="M753" s="11" t="s">
        <v>95</v>
      </c>
    </row>
    <row r="754" spans="1:13" x14ac:dyDescent="0.2">
      <c r="A754" s="20" t="s">
        <v>822</v>
      </c>
      <c r="B754" s="9">
        <v>27588960</v>
      </c>
      <c r="C754" s="9">
        <v>27853351.34</v>
      </c>
      <c r="D754" s="9">
        <v>-264391.34000000003</v>
      </c>
      <c r="E754" s="9">
        <v>27853140</v>
      </c>
      <c r="F754" s="10">
        <v>0</v>
      </c>
      <c r="G754" s="9">
        <v>27853140</v>
      </c>
      <c r="H754" s="9">
        <v>27853140</v>
      </c>
      <c r="I754" s="9">
        <v>27853140</v>
      </c>
      <c r="J754" s="10">
        <v>211.34</v>
      </c>
      <c r="K754" s="11" t="s">
        <v>23</v>
      </c>
      <c r="L754" s="11" t="s">
        <v>23</v>
      </c>
      <c r="M754" s="11" t="s">
        <v>93</v>
      </c>
    </row>
    <row r="755" spans="1:13" x14ac:dyDescent="0.2">
      <c r="A755" s="20" t="s">
        <v>823</v>
      </c>
      <c r="B755" s="9">
        <v>53121600</v>
      </c>
      <c r="C755" s="9">
        <v>53121600</v>
      </c>
      <c r="D755" s="10">
        <v>0</v>
      </c>
      <c r="E755" s="9">
        <v>53121600</v>
      </c>
      <c r="F755" s="10">
        <v>0</v>
      </c>
      <c r="G755" s="9">
        <v>53121600</v>
      </c>
      <c r="H755" s="9">
        <v>53121600</v>
      </c>
      <c r="I755" s="9">
        <v>53121600</v>
      </c>
      <c r="J755" s="10">
        <v>0</v>
      </c>
      <c r="K755" s="11" t="s">
        <v>23</v>
      </c>
      <c r="L755" s="11" t="s">
        <v>23</v>
      </c>
      <c r="M755" s="11" t="s">
        <v>95</v>
      </c>
    </row>
    <row r="756" spans="1:13" x14ac:dyDescent="0.2">
      <c r="A756" s="20" t="s">
        <v>824</v>
      </c>
      <c r="B756" s="9">
        <v>107631100.8</v>
      </c>
      <c r="C756" s="9">
        <v>108604656</v>
      </c>
      <c r="D756" s="9">
        <v>-973555.19999999995</v>
      </c>
      <c r="E756" s="9">
        <v>108604656</v>
      </c>
      <c r="F756" s="10">
        <v>0</v>
      </c>
      <c r="G756" s="9">
        <v>108604656</v>
      </c>
      <c r="H756" s="9">
        <v>108604656</v>
      </c>
      <c r="I756" s="9">
        <v>108604656</v>
      </c>
      <c r="J756" s="10">
        <v>0</v>
      </c>
      <c r="K756" s="11" t="s">
        <v>23</v>
      </c>
      <c r="L756" s="11" t="s">
        <v>23</v>
      </c>
      <c r="M756" s="11" t="s">
        <v>95</v>
      </c>
    </row>
    <row r="757" spans="1:13" x14ac:dyDescent="0.2">
      <c r="A757" s="20" t="s">
        <v>825</v>
      </c>
      <c r="B757" s="9">
        <v>54357307.200000003</v>
      </c>
      <c r="C757" s="9">
        <v>55652303.880000003</v>
      </c>
      <c r="D757" s="9">
        <v>-1294996.68</v>
      </c>
      <c r="E757" s="9">
        <v>55651525</v>
      </c>
      <c r="F757" s="10">
        <v>0</v>
      </c>
      <c r="G757" s="9">
        <v>55651525</v>
      </c>
      <c r="H757" s="9">
        <v>55651525</v>
      </c>
      <c r="I757" s="9">
        <v>55651525</v>
      </c>
      <c r="J757" s="10">
        <v>778.88</v>
      </c>
      <c r="K757" s="11" t="s">
        <v>23</v>
      </c>
      <c r="L757" s="11" t="s">
        <v>23</v>
      </c>
      <c r="M757" s="11" t="s">
        <v>93</v>
      </c>
    </row>
    <row r="758" spans="1:13" x14ac:dyDescent="0.2">
      <c r="A758" s="20" t="s">
        <v>826</v>
      </c>
      <c r="B758" s="9">
        <v>37597723.200000003</v>
      </c>
      <c r="C758" s="9">
        <v>37860480</v>
      </c>
      <c r="D758" s="9">
        <v>-262756.8</v>
      </c>
      <c r="E758" s="9">
        <v>37860480</v>
      </c>
      <c r="F758" s="10">
        <v>0</v>
      </c>
      <c r="G758" s="9">
        <v>37860480</v>
      </c>
      <c r="H758" s="9">
        <v>37860480</v>
      </c>
      <c r="I758" s="9">
        <v>37860480</v>
      </c>
      <c r="J758" s="10">
        <v>0</v>
      </c>
      <c r="K758" s="11" t="s">
        <v>23</v>
      </c>
      <c r="L758" s="11" t="s">
        <v>23</v>
      </c>
      <c r="M758" s="11" t="s">
        <v>95</v>
      </c>
    </row>
    <row r="759" spans="1:13" x14ac:dyDescent="0.2">
      <c r="A759" s="20" t="s">
        <v>827</v>
      </c>
      <c r="B759" s="9">
        <v>23187600</v>
      </c>
      <c r="C759" s="9">
        <v>23317372.800000001</v>
      </c>
      <c r="D759" s="9">
        <v>-129772.8</v>
      </c>
      <c r="E759" s="9">
        <v>23317372.800000001</v>
      </c>
      <c r="F759" s="10">
        <v>0</v>
      </c>
      <c r="G759" s="9">
        <v>23317372.800000001</v>
      </c>
      <c r="H759" s="9">
        <v>23317372.800000001</v>
      </c>
      <c r="I759" s="9">
        <v>23317372.800000001</v>
      </c>
      <c r="J759" s="10">
        <v>0</v>
      </c>
      <c r="K759" s="11" t="s">
        <v>23</v>
      </c>
      <c r="L759" s="11" t="s">
        <v>23</v>
      </c>
      <c r="M759" s="11" t="s">
        <v>95</v>
      </c>
    </row>
    <row r="760" spans="1:13" x14ac:dyDescent="0.2">
      <c r="A760" s="20" t="s">
        <v>828</v>
      </c>
      <c r="B760" s="9">
        <v>143215056</v>
      </c>
      <c r="C760" s="9">
        <v>146182464</v>
      </c>
      <c r="D760" s="9">
        <v>-2967408</v>
      </c>
      <c r="E760" s="9">
        <v>146182464</v>
      </c>
      <c r="F760" s="10">
        <v>0</v>
      </c>
      <c r="G760" s="9">
        <v>146182464</v>
      </c>
      <c r="H760" s="9">
        <v>146182464</v>
      </c>
      <c r="I760" s="9">
        <v>146182464</v>
      </c>
      <c r="J760" s="10">
        <v>0</v>
      </c>
      <c r="K760" s="11" t="s">
        <v>23</v>
      </c>
      <c r="L760" s="11" t="s">
        <v>23</v>
      </c>
      <c r="M760" s="11" t="s">
        <v>95</v>
      </c>
    </row>
    <row r="761" spans="1:13" x14ac:dyDescent="0.2">
      <c r="A761" s="20" t="s">
        <v>829</v>
      </c>
      <c r="B761" s="9">
        <v>25450387.199999999</v>
      </c>
      <c r="C761" s="9">
        <v>29185406.629999999</v>
      </c>
      <c r="D761" s="9">
        <v>-3735019.43</v>
      </c>
      <c r="E761" s="9">
        <v>29185392.600000001</v>
      </c>
      <c r="F761" s="10">
        <v>0</v>
      </c>
      <c r="G761" s="9">
        <v>29185392.600000001</v>
      </c>
      <c r="H761" s="9">
        <v>29185392.600000001</v>
      </c>
      <c r="I761" s="9">
        <v>29185392.600000001</v>
      </c>
      <c r="J761" s="10">
        <v>14.03</v>
      </c>
      <c r="K761" s="11" t="s">
        <v>23</v>
      </c>
      <c r="L761" s="11" t="s">
        <v>23</v>
      </c>
      <c r="M761" s="11" t="s">
        <v>93</v>
      </c>
    </row>
    <row r="762" spans="1:13" x14ac:dyDescent="0.2">
      <c r="A762" s="20" t="s">
        <v>830</v>
      </c>
      <c r="B762" s="10">
        <v>0</v>
      </c>
      <c r="C762" s="9">
        <v>1759968</v>
      </c>
      <c r="D762" s="9">
        <v>-1759968</v>
      </c>
      <c r="E762" s="9">
        <v>1759968</v>
      </c>
      <c r="F762" s="10">
        <v>0</v>
      </c>
      <c r="G762" s="9">
        <v>1759968</v>
      </c>
      <c r="H762" s="9">
        <v>1759968</v>
      </c>
      <c r="I762" s="9">
        <v>1759968</v>
      </c>
      <c r="J762" s="10">
        <v>0</v>
      </c>
      <c r="K762" s="11" t="s">
        <v>23</v>
      </c>
      <c r="L762" s="11" t="s">
        <v>23</v>
      </c>
      <c r="M762" s="11" t="s">
        <v>95</v>
      </c>
    </row>
    <row r="763" spans="1:13" x14ac:dyDescent="0.2">
      <c r="A763" s="20" t="s">
        <v>831</v>
      </c>
      <c r="B763" s="10">
        <v>0</v>
      </c>
      <c r="C763" s="9">
        <v>2262816</v>
      </c>
      <c r="D763" s="9">
        <v>-2262816</v>
      </c>
      <c r="E763" s="9">
        <v>2262816</v>
      </c>
      <c r="F763" s="10">
        <v>0</v>
      </c>
      <c r="G763" s="9">
        <v>2262816</v>
      </c>
      <c r="H763" s="9">
        <v>2262816</v>
      </c>
      <c r="I763" s="9">
        <v>2262816</v>
      </c>
      <c r="J763" s="10">
        <v>0</v>
      </c>
      <c r="K763" s="11" t="s">
        <v>23</v>
      </c>
      <c r="L763" s="11" t="s">
        <v>23</v>
      </c>
      <c r="M763" s="11" t="s">
        <v>95</v>
      </c>
    </row>
    <row r="764" spans="1:13" x14ac:dyDescent="0.2">
      <c r="A764" s="20" t="s">
        <v>832</v>
      </c>
      <c r="B764" s="10">
        <v>0</v>
      </c>
      <c r="C764" s="9">
        <v>8780753.2100000009</v>
      </c>
      <c r="D764" s="9">
        <v>-8780753.2100000009</v>
      </c>
      <c r="E764" s="9">
        <v>8780753.2100000009</v>
      </c>
      <c r="F764" s="10">
        <v>0</v>
      </c>
      <c r="G764" s="9">
        <v>8780753.2100000009</v>
      </c>
      <c r="H764" s="9">
        <v>8780753.2100000009</v>
      </c>
      <c r="I764" s="9">
        <v>8780753.2100000009</v>
      </c>
      <c r="J764" s="10">
        <v>0</v>
      </c>
      <c r="K764" s="11" t="s">
        <v>23</v>
      </c>
      <c r="L764" s="11" t="s">
        <v>23</v>
      </c>
      <c r="M764" s="11" t="s">
        <v>95</v>
      </c>
    </row>
    <row r="765" spans="1:13" x14ac:dyDescent="0.2">
      <c r="A765" s="20" t="s">
        <v>833</v>
      </c>
      <c r="B765" s="10">
        <v>0</v>
      </c>
      <c r="C765" s="9">
        <v>1446000</v>
      </c>
      <c r="D765" s="9">
        <v>-1446000</v>
      </c>
      <c r="E765" s="9">
        <v>1446000</v>
      </c>
      <c r="F765" s="10">
        <v>0</v>
      </c>
      <c r="G765" s="9">
        <v>1446000</v>
      </c>
      <c r="H765" s="9">
        <v>1446000</v>
      </c>
      <c r="I765" s="9">
        <v>1446000</v>
      </c>
      <c r="J765" s="10">
        <v>0</v>
      </c>
      <c r="K765" s="11" t="s">
        <v>23</v>
      </c>
      <c r="L765" s="11" t="s">
        <v>23</v>
      </c>
      <c r="M765" s="11" t="s">
        <v>95</v>
      </c>
    </row>
    <row r="766" spans="1:13" x14ac:dyDescent="0.2">
      <c r="A766" s="20" t="s">
        <v>834</v>
      </c>
      <c r="B766" s="10">
        <v>0</v>
      </c>
      <c r="C766" s="9">
        <v>1560000</v>
      </c>
      <c r="D766" s="9">
        <v>-1560000</v>
      </c>
      <c r="E766" s="9">
        <v>1560000</v>
      </c>
      <c r="F766" s="10">
        <v>0</v>
      </c>
      <c r="G766" s="9">
        <v>1560000</v>
      </c>
      <c r="H766" s="9">
        <v>1560000</v>
      </c>
      <c r="I766" s="9">
        <v>1560000</v>
      </c>
      <c r="J766" s="10">
        <v>0</v>
      </c>
      <c r="K766" s="11" t="s">
        <v>23</v>
      </c>
      <c r="L766" s="11" t="s">
        <v>23</v>
      </c>
      <c r="M766" s="11" t="s">
        <v>95</v>
      </c>
    </row>
    <row r="767" spans="1:13" ht="20.399999999999999" x14ac:dyDescent="0.2">
      <c r="A767" s="20" t="s">
        <v>835</v>
      </c>
      <c r="B767" s="10">
        <v>0</v>
      </c>
      <c r="C767" s="9">
        <v>193540</v>
      </c>
      <c r="D767" s="9">
        <v>-193540</v>
      </c>
      <c r="E767" s="9">
        <v>193540</v>
      </c>
      <c r="F767" s="10">
        <v>0</v>
      </c>
      <c r="G767" s="9">
        <v>193540</v>
      </c>
      <c r="H767" s="9">
        <v>193540</v>
      </c>
      <c r="I767" s="9">
        <v>193540</v>
      </c>
      <c r="J767" s="10">
        <v>0</v>
      </c>
      <c r="K767" s="11" t="s">
        <v>23</v>
      </c>
      <c r="L767" s="11" t="s">
        <v>23</v>
      </c>
      <c r="M767" s="11" t="s">
        <v>95</v>
      </c>
    </row>
    <row r="768" spans="1:13" x14ac:dyDescent="0.2">
      <c r="A768" s="20" t="s">
        <v>836</v>
      </c>
      <c r="B768" s="10">
        <v>0</v>
      </c>
      <c r="C768" s="9">
        <v>864480</v>
      </c>
      <c r="D768" s="9">
        <v>-864480</v>
      </c>
      <c r="E768" s="9">
        <v>864480</v>
      </c>
      <c r="F768" s="10">
        <v>0</v>
      </c>
      <c r="G768" s="9">
        <v>864480</v>
      </c>
      <c r="H768" s="9">
        <v>864480</v>
      </c>
      <c r="I768" s="9">
        <v>864480</v>
      </c>
      <c r="J768" s="10">
        <v>0</v>
      </c>
      <c r="K768" s="11" t="s">
        <v>23</v>
      </c>
      <c r="L768" s="11" t="s">
        <v>23</v>
      </c>
      <c r="M768" s="11" t="s">
        <v>95</v>
      </c>
    </row>
    <row r="769" spans="1:13" ht="20.399999999999999" x14ac:dyDescent="0.2">
      <c r="A769" s="20" t="s">
        <v>837</v>
      </c>
      <c r="B769" s="10">
        <v>0</v>
      </c>
      <c r="C769" s="9">
        <v>864480</v>
      </c>
      <c r="D769" s="9">
        <v>-864480</v>
      </c>
      <c r="E769" s="9">
        <v>864480</v>
      </c>
      <c r="F769" s="10">
        <v>0</v>
      </c>
      <c r="G769" s="9">
        <v>864480</v>
      </c>
      <c r="H769" s="9">
        <v>864480</v>
      </c>
      <c r="I769" s="9">
        <v>864480</v>
      </c>
      <c r="J769" s="10">
        <v>0</v>
      </c>
      <c r="K769" s="11" t="s">
        <v>23</v>
      </c>
      <c r="L769" s="11" t="s">
        <v>23</v>
      </c>
      <c r="M769" s="11" t="s">
        <v>95</v>
      </c>
    </row>
    <row r="770" spans="1:13" x14ac:dyDescent="0.2">
      <c r="A770" s="20" t="s">
        <v>838</v>
      </c>
      <c r="B770" s="10">
        <v>0</v>
      </c>
      <c r="C770" s="9">
        <v>72040</v>
      </c>
      <c r="D770" s="9">
        <v>-72040</v>
      </c>
      <c r="E770" s="9">
        <v>72040</v>
      </c>
      <c r="F770" s="10">
        <v>0</v>
      </c>
      <c r="G770" s="9">
        <v>72040</v>
      </c>
      <c r="H770" s="9">
        <v>72040</v>
      </c>
      <c r="I770" s="9">
        <v>72040</v>
      </c>
      <c r="J770" s="10">
        <v>0</v>
      </c>
      <c r="K770" s="11" t="s">
        <v>23</v>
      </c>
      <c r="L770" s="11" t="s">
        <v>23</v>
      </c>
      <c r="M770" s="11" t="s">
        <v>95</v>
      </c>
    </row>
    <row r="771" spans="1:13" x14ac:dyDescent="0.2">
      <c r="A771" s="13" t="s">
        <v>43</v>
      </c>
      <c r="B771" s="15">
        <v>321645314.51999998</v>
      </c>
      <c r="C771" s="15">
        <v>312911978.38</v>
      </c>
      <c r="D771" s="15">
        <v>8733336.1400000006</v>
      </c>
      <c r="E771" s="15">
        <v>367836202.61000001</v>
      </c>
      <c r="F771" s="15">
        <v>689312.74</v>
      </c>
      <c r="G771" s="15">
        <v>368525515.33999997</v>
      </c>
      <c r="H771" s="15">
        <v>312611186.69</v>
      </c>
      <c r="I771" s="15">
        <v>312611186.69</v>
      </c>
      <c r="J771" s="15">
        <v>300791.69</v>
      </c>
      <c r="K771" s="16"/>
      <c r="L771" s="16"/>
      <c r="M771" s="16"/>
    </row>
    <row r="772" spans="1:13" x14ac:dyDescent="0.2">
      <c r="A772" s="20" t="s">
        <v>839</v>
      </c>
      <c r="B772" s="9">
        <v>97136064</v>
      </c>
      <c r="C772" s="9">
        <v>48568032</v>
      </c>
      <c r="D772" s="9">
        <v>48568032</v>
      </c>
      <c r="E772" s="9">
        <v>48568032</v>
      </c>
      <c r="F772" s="10">
        <v>0</v>
      </c>
      <c r="G772" s="9">
        <v>48568032</v>
      </c>
      <c r="H772" s="9">
        <v>48568032</v>
      </c>
      <c r="I772" s="9">
        <v>48568032</v>
      </c>
      <c r="J772" s="10">
        <v>0</v>
      </c>
      <c r="K772" s="11" t="s">
        <v>23</v>
      </c>
      <c r="L772" s="11" t="s">
        <v>23</v>
      </c>
      <c r="M772" s="11" t="s">
        <v>93</v>
      </c>
    </row>
    <row r="773" spans="1:13" x14ac:dyDescent="0.2">
      <c r="A773" s="20" t="s">
        <v>840</v>
      </c>
      <c r="B773" s="9">
        <v>20094734.32</v>
      </c>
      <c r="C773" s="9">
        <v>11257958.4</v>
      </c>
      <c r="D773" s="9">
        <v>8836775.9199999999</v>
      </c>
      <c r="E773" s="9">
        <v>11257958.4</v>
      </c>
      <c r="F773" s="10">
        <v>0</v>
      </c>
      <c r="G773" s="9">
        <v>11257958.4</v>
      </c>
      <c r="H773" s="9">
        <v>11257958.4</v>
      </c>
      <c r="I773" s="9">
        <v>11257958.4</v>
      </c>
      <c r="J773" s="10">
        <v>0</v>
      </c>
      <c r="K773" s="11" t="s">
        <v>23</v>
      </c>
      <c r="L773" s="11" t="s">
        <v>23</v>
      </c>
      <c r="M773" s="11" t="s">
        <v>93</v>
      </c>
    </row>
    <row r="774" spans="1:13" ht="20.399999999999999" x14ac:dyDescent="0.2">
      <c r="A774" s="20" t="s">
        <v>841</v>
      </c>
      <c r="B774" s="9">
        <v>660000</v>
      </c>
      <c r="C774" s="10">
        <v>0</v>
      </c>
      <c r="D774" s="9">
        <v>660000</v>
      </c>
      <c r="E774" s="10">
        <v>0</v>
      </c>
      <c r="F774" s="10">
        <v>0</v>
      </c>
      <c r="G774" s="10">
        <v>0</v>
      </c>
      <c r="H774" s="10">
        <v>0</v>
      </c>
      <c r="I774" s="10">
        <v>0</v>
      </c>
      <c r="J774" s="10">
        <v>0</v>
      </c>
      <c r="K774" s="11" t="s">
        <v>23</v>
      </c>
      <c r="L774" s="11" t="s">
        <v>23</v>
      </c>
      <c r="M774" s="11" t="s">
        <v>93</v>
      </c>
    </row>
    <row r="775" spans="1:13" x14ac:dyDescent="0.2">
      <c r="A775" s="20" t="s">
        <v>842</v>
      </c>
      <c r="B775" s="9">
        <v>32880000</v>
      </c>
      <c r="C775" s="9">
        <v>30183826.399999999</v>
      </c>
      <c r="D775" s="9">
        <v>2696173.6</v>
      </c>
      <c r="E775" s="9">
        <v>30183826.399999999</v>
      </c>
      <c r="F775" s="10">
        <v>0</v>
      </c>
      <c r="G775" s="9">
        <v>30183826.399999999</v>
      </c>
      <c r="H775" s="9">
        <v>30183826.399999999</v>
      </c>
      <c r="I775" s="9">
        <v>30183826.399999999</v>
      </c>
      <c r="J775" s="10">
        <v>0</v>
      </c>
      <c r="K775" s="11" t="s">
        <v>23</v>
      </c>
      <c r="L775" s="11" t="s">
        <v>23</v>
      </c>
      <c r="M775" s="11" t="s">
        <v>95</v>
      </c>
    </row>
    <row r="776" spans="1:13" ht="20.399999999999999" x14ac:dyDescent="0.2">
      <c r="A776" s="20" t="s">
        <v>843</v>
      </c>
      <c r="B776" s="9">
        <v>660000</v>
      </c>
      <c r="C776" s="10">
        <v>0</v>
      </c>
      <c r="D776" s="9">
        <v>660000</v>
      </c>
      <c r="E776" s="10">
        <v>0</v>
      </c>
      <c r="F776" s="10">
        <v>0</v>
      </c>
      <c r="G776" s="10">
        <v>0</v>
      </c>
      <c r="H776" s="10">
        <v>0</v>
      </c>
      <c r="I776" s="10">
        <v>0</v>
      </c>
      <c r="J776" s="10">
        <v>0</v>
      </c>
      <c r="K776" s="11" t="s">
        <v>23</v>
      </c>
      <c r="L776" s="11" t="s">
        <v>23</v>
      </c>
      <c r="M776" s="11" t="s">
        <v>93</v>
      </c>
    </row>
    <row r="777" spans="1:13" x14ac:dyDescent="0.2">
      <c r="A777" s="20" t="s">
        <v>844</v>
      </c>
      <c r="B777" s="9">
        <v>834424</v>
      </c>
      <c r="C777" s="9">
        <v>417212</v>
      </c>
      <c r="D777" s="9">
        <v>417212</v>
      </c>
      <c r="E777" s="9">
        <v>417212</v>
      </c>
      <c r="F777" s="10">
        <v>0</v>
      </c>
      <c r="G777" s="9">
        <v>417212</v>
      </c>
      <c r="H777" s="9">
        <v>417212</v>
      </c>
      <c r="I777" s="9">
        <v>417212</v>
      </c>
      <c r="J777" s="10">
        <v>0</v>
      </c>
      <c r="K777" s="11" t="s">
        <v>23</v>
      </c>
      <c r="L777" s="11" t="s">
        <v>23</v>
      </c>
      <c r="M777" s="11" t="s">
        <v>93</v>
      </c>
    </row>
    <row r="778" spans="1:13" ht="20.399999999999999" x14ac:dyDescent="0.2">
      <c r="A778" s="20" t="s">
        <v>845</v>
      </c>
      <c r="B778" s="9">
        <v>6000000</v>
      </c>
      <c r="C778" s="9">
        <v>4930914.72</v>
      </c>
      <c r="D778" s="9">
        <v>1069085.28</v>
      </c>
      <c r="E778" s="9">
        <v>4930914.83</v>
      </c>
      <c r="F778" s="10">
        <v>0</v>
      </c>
      <c r="G778" s="9">
        <v>4930914.83</v>
      </c>
      <c r="H778" s="9">
        <v>4930914.83</v>
      </c>
      <c r="I778" s="9">
        <v>4930914.83</v>
      </c>
      <c r="J778" s="10">
        <v>-0.11</v>
      </c>
      <c r="K778" s="11" t="s">
        <v>23</v>
      </c>
      <c r="L778" s="11" t="s">
        <v>23</v>
      </c>
      <c r="M778" s="11" t="s">
        <v>93</v>
      </c>
    </row>
    <row r="779" spans="1:13" x14ac:dyDescent="0.2">
      <c r="A779" s="20" t="s">
        <v>846</v>
      </c>
      <c r="B779" s="9">
        <v>35266190.399999999</v>
      </c>
      <c r="C779" s="9">
        <v>37986060.600000001</v>
      </c>
      <c r="D779" s="9">
        <v>-2719870.2</v>
      </c>
      <c r="E779" s="9">
        <v>37986060.600000001</v>
      </c>
      <c r="F779" s="10">
        <v>0</v>
      </c>
      <c r="G779" s="9">
        <v>37986060.600000001</v>
      </c>
      <c r="H779" s="9">
        <v>37986060.600000001</v>
      </c>
      <c r="I779" s="9">
        <v>37986060.600000001</v>
      </c>
      <c r="J779" s="10">
        <v>0</v>
      </c>
      <c r="K779" s="11" t="s">
        <v>23</v>
      </c>
      <c r="L779" s="11" t="s">
        <v>23</v>
      </c>
      <c r="M779" s="11" t="s">
        <v>93</v>
      </c>
    </row>
    <row r="780" spans="1:13" x14ac:dyDescent="0.2">
      <c r="A780" s="20" t="s">
        <v>847</v>
      </c>
      <c r="B780" s="9">
        <v>2696507.5</v>
      </c>
      <c r="C780" s="9">
        <v>4961440</v>
      </c>
      <c r="D780" s="9">
        <v>-2264932.5</v>
      </c>
      <c r="E780" s="9">
        <v>4961440</v>
      </c>
      <c r="F780" s="10">
        <v>0</v>
      </c>
      <c r="G780" s="9">
        <v>4961440</v>
      </c>
      <c r="H780" s="9">
        <v>4961440</v>
      </c>
      <c r="I780" s="9">
        <v>4961440</v>
      </c>
      <c r="J780" s="10">
        <v>0</v>
      </c>
      <c r="K780" s="11" t="s">
        <v>23</v>
      </c>
      <c r="L780" s="11" t="s">
        <v>23</v>
      </c>
      <c r="M780" s="11" t="s">
        <v>93</v>
      </c>
    </row>
    <row r="781" spans="1:13" x14ac:dyDescent="0.2">
      <c r="A781" s="20" t="s">
        <v>848</v>
      </c>
      <c r="B781" s="9">
        <v>3600000</v>
      </c>
      <c r="C781" s="9">
        <v>4983660</v>
      </c>
      <c r="D781" s="9">
        <v>-1383660</v>
      </c>
      <c r="E781" s="9">
        <v>4983660</v>
      </c>
      <c r="F781" s="10">
        <v>0</v>
      </c>
      <c r="G781" s="9">
        <v>4983660</v>
      </c>
      <c r="H781" s="9">
        <v>4983660</v>
      </c>
      <c r="I781" s="9">
        <v>4983660</v>
      </c>
      <c r="J781" s="10">
        <v>0</v>
      </c>
      <c r="K781" s="11" t="s">
        <v>23</v>
      </c>
      <c r="L781" s="11" t="s">
        <v>23</v>
      </c>
      <c r="M781" s="11" t="s">
        <v>93</v>
      </c>
    </row>
    <row r="782" spans="1:13" ht="20.399999999999999" x14ac:dyDescent="0.2">
      <c r="A782" s="20" t="s">
        <v>849</v>
      </c>
      <c r="B782" s="9">
        <v>330000</v>
      </c>
      <c r="C782" s="10">
        <v>0</v>
      </c>
      <c r="D782" s="9">
        <v>330000</v>
      </c>
      <c r="E782" s="10">
        <v>0</v>
      </c>
      <c r="F782" s="10">
        <v>0</v>
      </c>
      <c r="G782" s="10">
        <v>0</v>
      </c>
      <c r="H782" s="10">
        <v>0</v>
      </c>
      <c r="I782" s="10">
        <v>0</v>
      </c>
      <c r="J782" s="10">
        <v>0</v>
      </c>
      <c r="K782" s="11" t="s">
        <v>23</v>
      </c>
      <c r="L782" s="11" t="s">
        <v>23</v>
      </c>
      <c r="M782" s="11" t="s">
        <v>93</v>
      </c>
    </row>
    <row r="783" spans="1:13" x14ac:dyDescent="0.2">
      <c r="A783" s="20" t="s">
        <v>850</v>
      </c>
      <c r="B783" s="9">
        <v>16440000</v>
      </c>
      <c r="C783" s="9">
        <v>15423630.48</v>
      </c>
      <c r="D783" s="9">
        <v>1016369.52</v>
      </c>
      <c r="E783" s="9">
        <v>15423630.460000001</v>
      </c>
      <c r="F783" s="10">
        <v>0</v>
      </c>
      <c r="G783" s="9">
        <v>15423630.460000001</v>
      </c>
      <c r="H783" s="9">
        <v>15423630.460000001</v>
      </c>
      <c r="I783" s="9">
        <v>15423630.460000001</v>
      </c>
      <c r="J783" s="10">
        <v>0.02</v>
      </c>
      <c r="K783" s="11" t="s">
        <v>23</v>
      </c>
      <c r="L783" s="11" t="s">
        <v>23</v>
      </c>
      <c r="M783" s="11" t="s">
        <v>95</v>
      </c>
    </row>
    <row r="784" spans="1:13" ht="20.399999999999999" x14ac:dyDescent="0.2">
      <c r="A784" s="20" t="s">
        <v>851</v>
      </c>
      <c r="B784" s="9">
        <v>330000</v>
      </c>
      <c r="C784" s="10">
        <v>0</v>
      </c>
      <c r="D784" s="9">
        <v>330000</v>
      </c>
      <c r="E784" s="10">
        <v>0</v>
      </c>
      <c r="F784" s="10">
        <v>0</v>
      </c>
      <c r="G784" s="10">
        <v>0</v>
      </c>
      <c r="H784" s="10">
        <v>0</v>
      </c>
      <c r="I784" s="10">
        <v>0</v>
      </c>
      <c r="J784" s="10">
        <v>0</v>
      </c>
      <c r="K784" s="11" t="s">
        <v>23</v>
      </c>
      <c r="L784" s="11" t="s">
        <v>23</v>
      </c>
      <c r="M784" s="11" t="s">
        <v>93</v>
      </c>
    </row>
    <row r="785" spans="1:13" x14ac:dyDescent="0.2">
      <c r="A785" s="20" t="s">
        <v>852</v>
      </c>
      <c r="B785" s="9">
        <v>191692</v>
      </c>
      <c r="C785" s="10">
        <v>0</v>
      </c>
      <c r="D785" s="9">
        <v>191692</v>
      </c>
      <c r="E785" s="10">
        <v>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1" t="s">
        <v>23</v>
      </c>
      <c r="L785" s="11" t="s">
        <v>23</v>
      </c>
      <c r="M785" s="11" t="s">
        <v>93</v>
      </c>
    </row>
    <row r="786" spans="1:13" ht="20.399999999999999" x14ac:dyDescent="0.2">
      <c r="A786" s="20" t="s">
        <v>853</v>
      </c>
      <c r="B786" s="9">
        <v>3000000</v>
      </c>
      <c r="C786" s="9">
        <v>2427008.2200000002</v>
      </c>
      <c r="D786" s="9">
        <v>572991.78</v>
      </c>
      <c r="E786" s="9">
        <v>2427008.2200000002</v>
      </c>
      <c r="F786" s="10">
        <v>0</v>
      </c>
      <c r="G786" s="9">
        <v>2427008.2200000002</v>
      </c>
      <c r="H786" s="9">
        <v>2427008.2200000002</v>
      </c>
      <c r="I786" s="9">
        <v>2427008.2200000002</v>
      </c>
      <c r="J786" s="10">
        <v>0</v>
      </c>
      <c r="K786" s="11" t="s">
        <v>23</v>
      </c>
      <c r="L786" s="11" t="s">
        <v>23</v>
      </c>
      <c r="M786" s="11" t="s">
        <v>95</v>
      </c>
    </row>
    <row r="787" spans="1:13" x14ac:dyDescent="0.2">
      <c r="A787" s="20" t="s">
        <v>854</v>
      </c>
      <c r="B787" s="9">
        <v>35266190.399999999</v>
      </c>
      <c r="C787" s="9">
        <v>37981530</v>
      </c>
      <c r="D787" s="9">
        <v>-2715339.6</v>
      </c>
      <c r="E787" s="9">
        <v>37981530</v>
      </c>
      <c r="F787" s="10">
        <v>0</v>
      </c>
      <c r="G787" s="9">
        <v>37981530</v>
      </c>
      <c r="H787" s="9">
        <v>37981530</v>
      </c>
      <c r="I787" s="9">
        <v>37981530</v>
      </c>
      <c r="J787" s="10">
        <v>0</v>
      </c>
      <c r="K787" s="11" t="s">
        <v>23</v>
      </c>
      <c r="L787" s="11" t="s">
        <v>23</v>
      </c>
      <c r="M787" s="11" t="s">
        <v>95</v>
      </c>
    </row>
    <row r="788" spans="1:13" x14ac:dyDescent="0.2">
      <c r="A788" s="20" t="s">
        <v>855</v>
      </c>
      <c r="B788" s="9">
        <v>2696507.5</v>
      </c>
      <c r="C788" s="9">
        <v>4961440</v>
      </c>
      <c r="D788" s="9">
        <v>-2264932.5</v>
      </c>
      <c r="E788" s="9">
        <v>4961440</v>
      </c>
      <c r="F788" s="10">
        <v>0</v>
      </c>
      <c r="G788" s="9">
        <v>4961440</v>
      </c>
      <c r="H788" s="9">
        <v>4961440</v>
      </c>
      <c r="I788" s="9">
        <v>4961440</v>
      </c>
      <c r="J788" s="10">
        <v>0</v>
      </c>
      <c r="K788" s="11" t="s">
        <v>23</v>
      </c>
      <c r="L788" s="11" t="s">
        <v>23</v>
      </c>
      <c r="M788" s="11" t="s">
        <v>93</v>
      </c>
    </row>
    <row r="789" spans="1:13" x14ac:dyDescent="0.2">
      <c r="A789" s="20" t="s">
        <v>856</v>
      </c>
      <c r="B789" s="9">
        <v>3600000</v>
      </c>
      <c r="C789" s="9">
        <v>4983660</v>
      </c>
      <c r="D789" s="9">
        <v>-1383660</v>
      </c>
      <c r="E789" s="9">
        <v>4983660</v>
      </c>
      <c r="F789" s="10">
        <v>0</v>
      </c>
      <c r="G789" s="9">
        <v>4983660</v>
      </c>
      <c r="H789" s="9">
        <v>4983660</v>
      </c>
      <c r="I789" s="9">
        <v>4983660</v>
      </c>
      <c r="J789" s="10">
        <v>0</v>
      </c>
      <c r="K789" s="11" t="s">
        <v>23</v>
      </c>
      <c r="L789" s="11" t="s">
        <v>23</v>
      </c>
      <c r="M789" s="11" t="s">
        <v>93</v>
      </c>
    </row>
    <row r="790" spans="1:13" ht="20.399999999999999" x14ac:dyDescent="0.2">
      <c r="A790" s="20" t="s">
        <v>857</v>
      </c>
      <c r="B790" s="9">
        <v>330000</v>
      </c>
      <c r="C790" s="10">
        <v>0</v>
      </c>
      <c r="D790" s="9">
        <v>330000</v>
      </c>
      <c r="E790" s="10">
        <v>0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1" t="s">
        <v>23</v>
      </c>
      <c r="L790" s="11" t="s">
        <v>23</v>
      </c>
      <c r="M790" s="11" t="s">
        <v>93</v>
      </c>
    </row>
    <row r="791" spans="1:13" x14ac:dyDescent="0.2">
      <c r="A791" s="20" t="s">
        <v>858</v>
      </c>
      <c r="B791" s="9">
        <v>16440000</v>
      </c>
      <c r="C791" s="9">
        <v>15483621.960000001</v>
      </c>
      <c r="D791" s="9">
        <v>956378.04</v>
      </c>
      <c r="E791" s="9">
        <v>15483621.93</v>
      </c>
      <c r="F791" s="10">
        <v>0</v>
      </c>
      <c r="G791" s="9">
        <v>15483621.93</v>
      </c>
      <c r="H791" s="9">
        <v>15483621.93</v>
      </c>
      <c r="I791" s="9">
        <v>15483621.93</v>
      </c>
      <c r="J791" s="10">
        <v>0.03</v>
      </c>
      <c r="K791" s="11" t="s">
        <v>23</v>
      </c>
      <c r="L791" s="11" t="s">
        <v>23</v>
      </c>
      <c r="M791" s="11" t="s">
        <v>93</v>
      </c>
    </row>
    <row r="792" spans="1:13" ht="20.399999999999999" x14ac:dyDescent="0.2">
      <c r="A792" s="20" t="s">
        <v>859</v>
      </c>
      <c r="B792" s="9">
        <v>330000</v>
      </c>
      <c r="C792" s="9">
        <v>300000</v>
      </c>
      <c r="D792" s="9">
        <v>30000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9">
        <v>300000</v>
      </c>
      <c r="K792" s="11" t="s">
        <v>23</v>
      </c>
      <c r="L792" s="11" t="s">
        <v>23</v>
      </c>
      <c r="M792" s="11" t="s">
        <v>93</v>
      </c>
    </row>
    <row r="793" spans="1:13" x14ac:dyDescent="0.2">
      <c r="A793" s="20" t="s">
        <v>860</v>
      </c>
      <c r="B793" s="9">
        <v>191692</v>
      </c>
      <c r="C793" s="9">
        <v>208606</v>
      </c>
      <c r="D793" s="9">
        <v>-16914</v>
      </c>
      <c r="E793" s="9">
        <v>208606</v>
      </c>
      <c r="F793" s="10">
        <v>0</v>
      </c>
      <c r="G793" s="9">
        <v>208606</v>
      </c>
      <c r="H793" s="9">
        <v>208606</v>
      </c>
      <c r="I793" s="9">
        <v>208606</v>
      </c>
      <c r="J793" s="10">
        <v>0</v>
      </c>
      <c r="K793" s="11" t="s">
        <v>23</v>
      </c>
      <c r="L793" s="11" t="s">
        <v>23</v>
      </c>
      <c r="M793" s="11" t="s">
        <v>93</v>
      </c>
    </row>
    <row r="794" spans="1:13" ht="20.399999999999999" x14ac:dyDescent="0.2">
      <c r="A794" s="20" t="s">
        <v>861</v>
      </c>
      <c r="B794" s="9">
        <v>3000000</v>
      </c>
      <c r="C794" s="9">
        <v>2599623.7200000002</v>
      </c>
      <c r="D794" s="9">
        <v>400376.28</v>
      </c>
      <c r="E794" s="9">
        <v>2599623.7000000002</v>
      </c>
      <c r="F794" s="10">
        <v>0</v>
      </c>
      <c r="G794" s="9">
        <v>2599623.7000000002</v>
      </c>
      <c r="H794" s="9">
        <v>2599623.7000000002</v>
      </c>
      <c r="I794" s="9">
        <v>2599623.7000000002</v>
      </c>
      <c r="J794" s="10">
        <v>0.02</v>
      </c>
      <c r="K794" s="11" t="s">
        <v>23</v>
      </c>
      <c r="L794" s="11" t="s">
        <v>23</v>
      </c>
      <c r="M794" s="11" t="s">
        <v>93</v>
      </c>
    </row>
    <row r="795" spans="1:13" x14ac:dyDescent="0.2">
      <c r="A795" s="20" t="s">
        <v>862</v>
      </c>
      <c r="B795" s="9">
        <v>1326000</v>
      </c>
      <c r="C795" s="9">
        <v>3856561.14</v>
      </c>
      <c r="D795" s="9">
        <v>-2530561.14</v>
      </c>
      <c r="E795" s="9">
        <v>3856561.14</v>
      </c>
      <c r="F795" s="10">
        <v>0</v>
      </c>
      <c r="G795" s="9">
        <v>3856561.14</v>
      </c>
      <c r="H795" s="9">
        <v>3856561.14</v>
      </c>
      <c r="I795" s="9">
        <v>3856561.14</v>
      </c>
      <c r="J795" s="10">
        <v>0</v>
      </c>
      <c r="K795" s="11" t="s">
        <v>23</v>
      </c>
      <c r="L795" s="11" t="s">
        <v>23</v>
      </c>
      <c r="M795" s="11" t="s">
        <v>93</v>
      </c>
    </row>
    <row r="796" spans="1:13" x14ac:dyDescent="0.2">
      <c r="A796" s="20" t="s">
        <v>863</v>
      </c>
      <c r="B796" s="9">
        <v>8220000</v>
      </c>
      <c r="C796" s="10">
        <v>0</v>
      </c>
      <c r="D796" s="9">
        <v>8220000</v>
      </c>
      <c r="E796" s="10">
        <v>0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1" t="s">
        <v>23</v>
      </c>
      <c r="L796" s="11" t="s">
        <v>23</v>
      </c>
      <c r="M796" s="11" t="s">
        <v>93</v>
      </c>
    </row>
    <row r="797" spans="1:13" ht="20.399999999999999" x14ac:dyDescent="0.2">
      <c r="A797" s="20" t="s">
        <v>864</v>
      </c>
      <c r="B797" s="9">
        <v>5460000</v>
      </c>
      <c r="C797" s="9">
        <v>5460000</v>
      </c>
      <c r="D797" s="10">
        <v>0</v>
      </c>
      <c r="E797" s="9">
        <v>5459999.9699999997</v>
      </c>
      <c r="F797" s="10">
        <v>0</v>
      </c>
      <c r="G797" s="9">
        <v>5459999.9699999997</v>
      </c>
      <c r="H797" s="9">
        <v>5459999.9699999997</v>
      </c>
      <c r="I797" s="9">
        <v>5459999.9699999997</v>
      </c>
      <c r="J797" s="10">
        <v>0.03</v>
      </c>
      <c r="K797" s="11" t="s">
        <v>23</v>
      </c>
      <c r="L797" s="11" t="s">
        <v>23</v>
      </c>
      <c r="M797" s="11" t="s">
        <v>93</v>
      </c>
    </row>
    <row r="798" spans="1:13" ht="20.399999999999999" x14ac:dyDescent="0.2">
      <c r="A798" s="20" t="s">
        <v>865</v>
      </c>
      <c r="B798" s="9">
        <v>4830000</v>
      </c>
      <c r="C798" s="9">
        <v>3389600.32</v>
      </c>
      <c r="D798" s="9">
        <v>1440399.68</v>
      </c>
      <c r="E798" s="9">
        <v>3389600.32</v>
      </c>
      <c r="F798" s="10">
        <v>0</v>
      </c>
      <c r="G798" s="9">
        <v>3389600.32</v>
      </c>
      <c r="H798" s="9">
        <v>3389600.32</v>
      </c>
      <c r="I798" s="9">
        <v>3389600.32</v>
      </c>
      <c r="J798" s="10">
        <v>0</v>
      </c>
      <c r="K798" s="11" t="s">
        <v>23</v>
      </c>
      <c r="L798" s="11" t="s">
        <v>23</v>
      </c>
      <c r="M798" s="11" t="s">
        <v>95</v>
      </c>
    </row>
    <row r="799" spans="1:13" x14ac:dyDescent="0.2">
      <c r="A799" s="20" t="s">
        <v>866</v>
      </c>
      <c r="B799" s="9">
        <v>4800000</v>
      </c>
      <c r="C799" s="9">
        <v>5371408.0199999996</v>
      </c>
      <c r="D799" s="9">
        <v>-571408.02</v>
      </c>
      <c r="E799" s="9">
        <v>5371408.0199999996</v>
      </c>
      <c r="F799" s="10">
        <v>0</v>
      </c>
      <c r="G799" s="9">
        <v>5371408.0199999996</v>
      </c>
      <c r="H799" s="9">
        <v>5371408.0199999996</v>
      </c>
      <c r="I799" s="9">
        <v>5371408.0199999996</v>
      </c>
      <c r="J799" s="10">
        <v>0</v>
      </c>
      <c r="K799" s="11" t="s">
        <v>23</v>
      </c>
      <c r="L799" s="11" t="s">
        <v>23</v>
      </c>
      <c r="M799" s="11" t="s">
        <v>95</v>
      </c>
    </row>
    <row r="800" spans="1:13" x14ac:dyDescent="0.2">
      <c r="A800" s="20" t="s">
        <v>867</v>
      </c>
      <c r="B800" s="9">
        <v>6888888</v>
      </c>
      <c r="C800" s="9">
        <v>8123815.7999999998</v>
      </c>
      <c r="D800" s="9">
        <v>-1234927.8</v>
      </c>
      <c r="E800" s="9">
        <v>8123815.7999999998</v>
      </c>
      <c r="F800" s="10">
        <v>0</v>
      </c>
      <c r="G800" s="9">
        <v>8123815.7999999998</v>
      </c>
      <c r="H800" s="9">
        <v>8123815.7999999998</v>
      </c>
      <c r="I800" s="9">
        <v>8123815.7999999998</v>
      </c>
      <c r="J800" s="10">
        <v>0</v>
      </c>
      <c r="K800" s="11" t="s">
        <v>23</v>
      </c>
      <c r="L800" s="11" t="s">
        <v>23</v>
      </c>
      <c r="M800" s="11" t="s">
        <v>95</v>
      </c>
    </row>
    <row r="801" spans="1:13" ht="20.399999999999999" x14ac:dyDescent="0.2">
      <c r="A801" s="20" t="s">
        <v>868</v>
      </c>
      <c r="B801" s="9">
        <v>3924690</v>
      </c>
      <c r="C801" s="9">
        <v>5464202.4000000004</v>
      </c>
      <c r="D801" s="9">
        <v>-1539512.4</v>
      </c>
      <c r="E801" s="9">
        <v>5464202.2800000003</v>
      </c>
      <c r="F801" s="10">
        <v>0</v>
      </c>
      <c r="G801" s="9">
        <v>5464202.2800000003</v>
      </c>
      <c r="H801" s="9">
        <v>5464202.2800000003</v>
      </c>
      <c r="I801" s="9">
        <v>5464202.2800000003</v>
      </c>
      <c r="J801" s="10">
        <v>0.12</v>
      </c>
      <c r="K801" s="11" t="s">
        <v>23</v>
      </c>
      <c r="L801" s="11" t="s">
        <v>23</v>
      </c>
      <c r="M801" s="11" t="s">
        <v>93</v>
      </c>
    </row>
    <row r="802" spans="1:13" ht="20.399999999999999" x14ac:dyDescent="0.2">
      <c r="A802" s="20" t="s">
        <v>869</v>
      </c>
      <c r="B802" s="9">
        <v>4221734.4000000004</v>
      </c>
      <c r="C802" s="9">
        <v>4221734.4000000004</v>
      </c>
      <c r="D802" s="10">
        <v>0</v>
      </c>
      <c r="E802" s="9">
        <v>4221734.4000000004</v>
      </c>
      <c r="F802" s="10">
        <v>0</v>
      </c>
      <c r="G802" s="9">
        <v>4221734.4000000004</v>
      </c>
      <c r="H802" s="9">
        <v>4221734.4000000004</v>
      </c>
      <c r="I802" s="9">
        <v>4221734.4000000004</v>
      </c>
      <c r="J802" s="10">
        <v>0</v>
      </c>
      <c r="K802" s="11" t="s">
        <v>23</v>
      </c>
      <c r="L802" s="11" t="s">
        <v>23</v>
      </c>
      <c r="M802" s="11" t="s">
        <v>93</v>
      </c>
    </row>
    <row r="803" spans="1:13" ht="20.399999999999999" x14ac:dyDescent="0.2">
      <c r="A803" s="20" t="s">
        <v>870</v>
      </c>
      <c r="B803" s="10">
        <v>0</v>
      </c>
      <c r="C803" s="9">
        <v>3079125</v>
      </c>
      <c r="D803" s="9">
        <v>-3079125</v>
      </c>
      <c r="E803" s="9">
        <v>3079125</v>
      </c>
      <c r="F803" s="10">
        <v>0</v>
      </c>
      <c r="G803" s="9">
        <v>3079125</v>
      </c>
      <c r="H803" s="9">
        <v>3079125</v>
      </c>
      <c r="I803" s="9">
        <v>3079125</v>
      </c>
      <c r="J803" s="10">
        <v>0</v>
      </c>
      <c r="K803" s="11" t="s">
        <v>23</v>
      </c>
      <c r="L803" s="11" t="s">
        <v>23</v>
      </c>
      <c r="M803" s="11" t="s">
        <v>93</v>
      </c>
    </row>
    <row r="804" spans="1:13" x14ac:dyDescent="0.2">
      <c r="A804" s="20" t="s">
        <v>871</v>
      </c>
      <c r="B804" s="10">
        <v>0</v>
      </c>
      <c r="C804" s="9">
        <v>689312.74</v>
      </c>
      <c r="D804" s="9">
        <v>-689312.74</v>
      </c>
      <c r="E804" s="10">
        <v>0</v>
      </c>
      <c r="F804" s="9">
        <v>689312.74</v>
      </c>
      <c r="G804" s="9">
        <v>689312.74</v>
      </c>
      <c r="H804" s="9">
        <v>689312.74</v>
      </c>
      <c r="I804" s="9">
        <v>689312.74</v>
      </c>
      <c r="J804" s="10">
        <v>0</v>
      </c>
      <c r="K804" s="11" t="s">
        <v>23</v>
      </c>
      <c r="L804" s="11" t="s">
        <v>23</v>
      </c>
      <c r="M804" s="11" t="s">
        <v>95</v>
      </c>
    </row>
    <row r="805" spans="1:13" ht="20.399999999999999" x14ac:dyDescent="0.2">
      <c r="A805" s="20" t="s">
        <v>872</v>
      </c>
      <c r="B805" s="10">
        <v>0</v>
      </c>
      <c r="C805" s="9">
        <v>6163354.5</v>
      </c>
      <c r="D805" s="9">
        <v>-6163354.5</v>
      </c>
      <c r="E805" s="9">
        <v>6163354.5</v>
      </c>
      <c r="F805" s="10">
        <v>0</v>
      </c>
      <c r="G805" s="9">
        <v>6163354.5</v>
      </c>
      <c r="H805" s="9">
        <v>6163354.5</v>
      </c>
      <c r="I805" s="9">
        <v>6163354.5</v>
      </c>
      <c r="J805" s="10">
        <v>0</v>
      </c>
      <c r="K805" s="11" t="s">
        <v>23</v>
      </c>
      <c r="L805" s="11" t="s">
        <v>23</v>
      </c>
      <c r="M805" s="11" t="s">
        <v>95</v>
      </c>
    </row>
    <row r="806" spans="1:13" ht="20.399999999999999" x14ac:dyDescent="0.2">
      <c r="A806" s="20" t="s">
        <v>873</v>
      </c>
      <c r="B806" s="10">
        <v>0</v>
      </c>
      <c r="C806" s="9">
        <v>11208659.73</v>
      </c>
      <c r="D806" s="9">
        <v>-11208659.73</v>
      </c>
      <c r="E806" s="9">
        <v>11207978.66</v>
      </c>
      <c r="F806" s="10">
        <v>0</v>
      </c>
      <c r="G806" s="9">
        <v>11207978.66</v>
      </c>
      <c r="H806" s="9">
        <v>11207978.66</v>
      </c>
      <c r="I806" s="9">
        <v>11207978.66</v>
      </c>
      <c r="J806" s="10">
        <v>681.07</v>
      </c>
      <c r="K806" s="11" t="s">
        <v>23</v>
      </c>
      <c r="L806" s="11" t="s">
        <v>23</v>
      </c>
      <c r="M806" s="11" t="s">
        <v>93</v>
      </c>
    </row>
    <row r="807" spans="1:13" x14ac:dyDescent="0.2">
      <c r="A807" s="20" t="s">
        <v>874</v>
      </c>
      <c r="B807" s="10">
        <v>0</v>
      </c>
      <c r="C807" s="10">
        <v>0</v>
      </c>
      <c r="D807" s="10">
        <v>0</v>
      </c>
      <c r="E807" s="9">
        <v>54561238.189999998</v>
      </c>
      <c r="F807" s="10">
        <v>0</v>
      </c>
      <c r="G807" s="9">
        <v>54561238.189999998</v>
      </c>
      <c r="H807" s="10">
        <v>-0.46</v>
      </c>
      <c r="I807" s="10">
        <v>-0.46</v>
      </c>
      <c r="J807" s="10">
        <v>0.46</v>
      </c>
      <c r="K807" s="11" t="s">
        <v>23</v>
      </c>
      <c r="L807" s="11" t="s">
        <v>24</v>
      </c>
      <c r="M807" s="11" t="s">
        <v>93</v>
      </c>
    </row>
    <row r="808" spans="1:13" x14ac:dyDescent="0.2">
      <c r="A808" s="20" t="s">
        <v>875</v>
      </c>
      <c r="B808" s="10">
        <v>0</v>
      </c>
      <c r="C808" s="9">
        <v>5395361.96</v>
      </c>
      <c r="D808" s="9">
        <v>-5395361.96</v>
      </c>
      <c r="E808" s="9">
        <v>5395251.9199999999</v>
      </c>
      <c r="F808" s="10">
        <v>0</v>
      </c>
      <c r="G808" s="9">
        <v>5395251.9199999999</v>
      </c>
      <c r="H808" s="9">
        <v>5395251.9199999999</v>
      </c>
      <c r="I808" s="9">
        <v>5395251.9199999999</v>
      </c>
      <c r="J808" s="10">
        <v>110.04</v>
      </c>
      <c r="K808" s="11" t="s">
        <v>23</v>
      </c>
      <c r="L808" s="11" t="s">
        <v>23</v>
      </c>
      <c r="M808" s="11" t="s">
        <v>93</v>
      </c>
    </row>
    <row r="809" spans="1:13" x14ac:dyDescent="0.2">
      <c r="A809" s="20" t="s">
        <v>876</v>
      </c>
      <c r="B809" s="10">
        <v>0</v>
      </c>
      <c r="C809" s="9">
        <v>3228807.6</v>
      </c>
      <c r="D809" s="9">
        <v>-3228807.6</v>
      </c>
      <c r="E809" s="9">
        <v>3228807.6</v>
      </c>
      <c r="F809" s="10">
        <v>0</v>
      </c>
      <c r="G809" s="9">
        <v>3228807.6</v>
      </c>
      <c r="H809" s="9">
        <v>3228807.6</v>
      </c>
      <c r="I809" s="9">
        <v>3228807.6</v>
      </c>
      <c r="J809" s="10">
        <v>0</v>
      </c>
      <c r="K809" s="11" t="s">
        <v>23</v>
      </c>
      <c r="L809" s="11" t="s">
        <v>23</v>
      </c>
      <c r="M809" s="11" t="s">
        <v>93</v>
      </c>
    </row>
    <row r="810" spans="1:13" x14ac:dyDescent="0.2">
      <c r="A810" s="20" t="s">
        <v>877</v>
      </c>
      <c r="B810" s="10">
        <v>0</v>
      </c>
      <c r="C810" s="9">
        <v>208606</v>
      </c>
      <c r="D810" s="9">
        <v>-208606</v>
      </c>
      <c r="E810" s="9">
        <v>208606</v>
      </c>
      <c r="F810" s="10">
        <v>0</v>
      </c>
      <c r="G810" s="9">
        <v>208606</v>
      </c>
      <c r="H810" s="9">
        <v>208606</v>
      </c>
      <c r="I810" s="9">
        <v>208606</v>
      </c>
      <c r="J810" s="10">
        <v>0</v>
      </c>
      <c r="K810" s="11" t="s">
        <v>23</v>
      </c>
      <c r="L810" s="11" t="s">
        <v>23</v>
      </c>
      <c r="M810" s="11" t="s">
        <v>95</v>
      </c>
    </row>
    <row r="811" spans="1:13" x14ac:dyDescent="0.2">
      <c r="A811" s="20" t="s">
        <v>878</v>
      </c>
      <c r="B811" s="10">
        <v>0</v>
      </c>
      <c r="C811" s="9">
        <v>12033464.26</v>
      </c>
      <c r="D811" s="9">
        <v>-12033464.26</v>
      </c>
      <c r="E811" s="9">
        <v>13386554.26</v>
      </c>
      <c r="F811" s="10">
        <v>0</v>
      </c>
      <c r="G811" s="9">
        <v>13386554.26</v>
      </c>
      <c r="H811" s="9">
        <v>12033464.26</v>
      </c>
      <c r="I811" s="9">
        <v>12033464.26</v>
      </c>
      <c r="J811" s="10">
        <v>0</v>
      </c>
      <c r="K811" s="11" t="s">
        <v>23</v>
      </c>
      <c r="L811" s="11" t="s">
        <v>24</v>
      </c>
      <c r="M811" s="11" t="s">
        <v>95</v>
      </c>
    </row>
    <row r="812" spans="1:13" ht="20.399999999999999" x14ac:dyDescent="0.2">
      <c r="A812" s="20" t="s">
        <v>879</v>
      </c>
      <c r="B812" s="10">
        <v>0</v>
      </c>
      <c r="C812" s="9">
        <v>2229350</v>
      </c>
      <c r="D812" s="9">
        <v>-2229350</v>
      </c>
      <c r="E812" s="9">
        <v>2229350</v>
      </c>
      <c r="F812" s="10">
        <v>0</v>
      </c>
      <c r="G812" s="9">
        <v>2229350</v>
      </c>
      <c r="H812" s="9">
        <v>2229350</v>
      </c>
      <c r="I812" s="9">
        <v>2229350</v>
      </c>
      <c r="J812" s="10">
        <v>0</v>
      </c>
      <c r="K812" s="11" t="s">
        <v>23</v>
      </c>
      <c r="L812" s="11" t="s">
        <v>23</v>
      </c>
      <c r="M812" s="11" t="s">
        <v>93</v>
      </c>
    </row>
    <row r="813" spans="1:13" x14ac:dyDescent="0.2">
      <c r="A813" s="20" t="s">
        <v>880</v>
      </c>
      <c r="B813" s="10">
        <v>0</v>
      </c>
      <c r="C813" s="9">
        <v>5130390</v>
      </c>
      <c r="D813" s="9">
        <v>-5130390</v>
      </c>
      <c r="E813" s="9">
        <v>5130389.99</v>
      </c>
      <c r="F813" s="10">
        <v>0</v>
      </c>
      <c r="G813" s="9">
        <v>5130389.99</v>
      </c>
      <c r="H813" s="9">
        <v>5130389.99</v>
      </c>
      <c r="I813" s="9">
        <v>5130389.99</v>
      </c>
      <c r="J813" s="10">
        <v>0.01</v>
      </c>
      <c r="K813" s="11" t="s">
        <v>23</v>
      </c>
      <c r="L813" s="11" t="s">
        <v>23</v>
      </c>
      <c r="M813" s="11" t="s">
        <v>93</v>
      </c>
    </row>
    <row r="814" spans="1:13" x14ac:dyDescent="0.2">
      <c r="A814" s="13" t="s">
        <v>44</v>
      </c>
      <c r="B814" s="15">
        <v>520657740.06999999</v>
      </c>
      <c r="C814" s="15">
        <v>523453698.25</v>
      </c>
      <c r="D814" s="15">
        <v>-2795958.18</v>
      </c>
      <c r="E814" s="15">
        <v>81523147.170000002</v>
      </c>
      <c r="F814" s="15">
        <v>450351689.98000002</v>
      </c>
      <c r="G814" s="15">
        <v>531874837.14999998</v>
      </c>
      <c r="H814" s="15">
        <v>529272455.24000001</v>
      </c>
      <c r="I814" s="15">
        <v>521657016.31</v>
      </c>
      <c r="J814" s="15">
        <v>1796681.93</v>
      </c>
      <c r="K814" s="16"/>
      <c r="L814" s="16"/>
      <c r="M814" s="16"/>
    </row>
    <row r="815" spans="1:13" ht="20.399999999999999" x14ac:dyDescent="0.2">
      <c r="A815" s="20" t="s">
        <v>881</v>
      </c>
      <c r="B815" s="9">
        <v>91306525.079999998</v>
      </c>
      <c r="C815" s="9">
        <v>85171274.129999995</v>
      </c>
      <c r="D815" s="9">
        <v>6135250.9400000004</v>
      </c>
      <c r="E815" s="9">
        <v>10299993.6</v>
      </c>
      <c r="F815" s="9">
        <v>75172931.900000006</v>
      </c>
      <c r="G815" s="9">
        <v>85472925.5</v>
      </c>
      <c r="H815" s="9">
        <v>85040118.689999998</v>
      </c>
      <c r="I815" s="9">
        <v>85171274.140000001</v>
      </c>
      <c r="J815" s="10">
        <v>0</v>
      </c>
      <c r="K815" s="11" t="s">
        <v>23</v>
      </c>
      <c r="L815" s="11" t="s">
        <v>24</v>
      </c>
      <c r="M815" s="11" t="s">
        <v>95</v>
      </c>
    </row>
    <row r="816" spans="1:13" ht="20.399999999999999" x14ac:dyDescent="0.2">
      <c r="A816" s="20" t="s">
        <v>882</v>
      </c>
      <c r="B816" s="9">
        <v>8139264</v>
      </c>
      <c r="C816" s="9">
        <v>6838259.3099999996</v>
      </c>
      <c r="D816" s="9">
        <v>1301004.69</v>
      </c>
      <c r="E816" s="9">
        <v>2574998.4</v>
      </c>
      <c r="F816" s="9">
        <v>10878646.800000001</v>
      </c>
      <c r="G816" s="9">
        <v>13453645.199999999</v>
      </c>
      <c r="H816" s="9">
        <v>13453645.199999999</v>
      </c>
      <c r="I816" s="9">
        <v>6838259.3099999996</v>
      </c>
      <c r="J816" s="10">
        <v>0</v>
      </c>
      <c r="K816" s="11" t="s">
        <v>23</v>
      </c>
      <c r="L816" s="11" t="s">
        <v>24</v>
      </c>
      <c r="M816" s="11" t="s">
        <v>95</v>
      </c>
    </row>
    <row r="817" spans="1:13" x14ac:dyDescent="0.2">
      <c r="A817" s="20" t="s">
        <v>883</v>
      </c>
      <c r="B817" s="9">
        <v>18472329.48</v>
      </c>
      <c r="C817" s="9">
        <v>17241831</v>
      </c>
      <c r="D817" s="9">
        <v>1230498.48</v>
      </c>
      <c r="E817" s="9">
        <v>17441831</v>
      </c>
      <c r="F817" s="10">
        <v>0</v>
      </c>
      <c r="G817" s="9">
        <v>17441831</v>
      </c>
      <c r="H817" s="9">
        <v>17241831</v>
      </c>
      <c r="I817" s="9">
        <v>17241831</v>
      </c>
      <c r="J817" s="10">
        <v>0</v>
      </c>
      <c r="K817" s="11" t="s">
        <v>23</v>
      </c>
      <c r="L817" s="11" t="s">
        <v>24</v>
      </c>
      <c r="M817" s="11" t="s">
        <v>95</v>
      </c>
    </row>
    <row r="818" spans="1:13" x14ac:dyDescent="0.2">
      <c r="A818" s="20" t="s">
        <v>884</v>
      </c>
      <c r="B818" s="9">
        <v>4188476.16</v>
      </c>
      <c r="C818" s="9">
        <v>1190590.18</v>
      </c>
      <c r="D818" s="9">
        <v>2997885.98</v>
      </c>
      <c r="E818" s="10">
        <v>0</v>
      </c>
      <c r="F818" s="9">
        <v>1190587.8600000001</v>
      </c>
      <c r="G818" s="9">
        <v>1190587.8600000001</v>
      </c>
      <c r="H818" s="9">
        <v>1190587.8600000001</v>
      </c>
      <c r="I818" s="9">
        <v>1190590.18</v>
      </c>
      <c r="J818" s="10">
        <v>0</v>
      </c>
      <c r="K818" s="11" t="s">
        <v>23</v>
      </c>
      <c r="L818" s="11" t="s">
        <v>23</v>
      </c>
      <c r="M818" s="11" t="s">
        <v>93</v>
      </c>
    </row>
    <row r="819" spans="1:13" x14ac:dyDescent="0.2">
      <c r="A819" s="20" t="s">
        <v>885</v>
      </c>
      <c r="B819" s="9">
        <v>1185792</v>
      </c>
      <c r="C819" s="9">
        <v>2238169.6</v>
      </c>
      <c r="D819" s="9">
        <v>-1052377.6000000001</v>
      </c>
      <c r="E819" s="10">
        <v>0</v>
      </c>
      <c r="F819" s="9">
        <v>2212257.6</v>
      </c>
      <c r="G819" s="9">
        <v>2212257.6</v>
      </c>
      <c r="H819" s="9">
        <v>2212257.6</v>
      </c>
      <c r="I819" s="9">
        <v>2182269.6</v>
      </c>
      <c r="J819" s="9">
        <v>55900</v>
      </c>
      <c r="K819" s="11" t="s">
        <v>23</v>
      </c>
      <c r="L819" s="11" t="s">
        <v>23</v>
      </c>
      <c r="M819" s="11" t="s">
        <v>93</v>
      </c>
    </row>
    <row r="820" spans="1:13" ht="20.399999999999999" x14ac:dyDescent="0.2">
      <c r="A820" s="20" t="s">
        <v>886</v>
      </c>
      <c r="B820" s="9">
        <v>3013296</v>
      </c>
      <c r="C820" s="9">
        <v>3013296</v>
      </c>
      <c r="D820" s="10">
        <v>0</v>
      </c>
      <c r="E820" s="9">
        <v>3013296</v>
      </c>
      <c r="F820" s="10">
        <v>0</v>
      </c>
      <c r="G820" s="9">
        <v>3013296</v>
      </c>
      <c r="H820" s="9">
        <v>3013296</v>
      </c>
      <c r="I820" s="9">
        <v>3013296</v>
      </c>
      <c r="J820" s="10">
        <v>0</v>
      </c>
      <c r="K820" s="11" t="s">
        <v>23</v>
      </c>
      <c r="L820" s="11" t="s">
        <v>23</v>
      </c>
      <c r="M820" s="11" t="s">
        <v>93</v>
      </c>
    </row>
    <row r="821" spans="1:13" x14ac:dyDescent="0.2">
      <c r="A821" s="20" t="s">
        <v>887</v>
      </c>
      <c r="B821" s="9">
        <v>29646683.530000001</v>
      </c>
      <c r="C821" s="9">
        <v>25208117.629999999</v>
      </c>
      <c r="D821" s="9">
        <v>4438565.9000000004</v>
      </c>
      <c r="E821" s="9">
        <v>78167.39</v>
      </c>
      <c r="F821" s="9">
        <v>25047691.199999999</v>
      </c>
      <c r="G821" s="9">
        <v>25125858.59</v>
      </c>
      <c r="H821" s="9">
        <v>25128714.59</v>
      </c>
      <c r="I821" s="9">
        <v>25208117.629999999</v>
      </c>
      <c r="J821" s="10">
        <v>0</v>
      </c>
      <c r="K821" s="11" t="s">
        <v>23</v>
      </c>
      <c r="L821" s="11" t="s">
        <v>23</v>
      </c>
      <c r="M821" s="11" t="s">
        <v>95</v>
      </c>
    </row>
    <row r="822" spans="1:13" x14ac:dyDescent="0.2">
      <c r="A822" s="20" t="s">
        <v>888</v>
      </c>
      <c r="B822" s="9">
        <v>1668336.8</v>
      </c>
      <c r="C822" s="9">
        <v>1150271.76</v>
      </c>
      <c r="D822" s="9">
        <v>518065.04</v>
      </c>
      <c r="E822" s="10">
        <v>0</v>
      </c>
      <c r="F822" s="9">
        <v>900001.76</v>
      </c>
      <c r="G822" s="9">
        <v>900001.76</v>
      </c>
      <c r="H822" s="9">
        <v>900001.76</v>
      </c>
      <c r="I822" s="9">
        <v>1150271.76</v>
      </c>
      <c r="J822" s="10">
        <v>0</v>
      </c>
      <c r="K822" s="11" t="s">
        <v>23</v>
      </c>
      <c r="L822" s="11" t="s">
        <v>23</v>
      </c>
      <c r="M822" s="11" t="s">
        <v>95</v>
      </c>
    </row>
    <row r="823" spans="1:13" ht="20.399999999999999" x14ac:dyDescent="0.2">
      <c r="A823" s="20" t="s">
        <v>889</v>
      </c>
      <c r="B823" s="9">
        <v>68479893.810000002</v>
      </c>
      <c r="C823" s="9">
        <v>65673836.030000001</v>
      </c>
      <c r="D823" s="9">
        <v>2806057.77</v>
      </c>
      <c r="E823" s="9">
        <v>7724995.2000000002</v>
      </c>
      <c r="F823" s="9">
        <v>58567407.469999999</v>
      </c>
      <c r="G823" s="9">
        <v>66292402.670000002</v>
      </c>
      <c r="H823" s="9">
        <v>65145443.170000002</v>
      </c>
      <c r="I823" s="9">
        <v>65673836.030000001</v>
      </c>
      <c r="J823" s="10">
        <v>0</v>
      </c>
      <c r="K823" s="11" t="s">
        <v>23</v>
      </c>
      <c r="L823" s="11" t="s">
        <v>24</v>
      </c>
      <c r="M823" s="11" t="s">
        <v>95</v>
      </c>
    </row>
    <row r="824" spans="1:13" ht="20.399999999999999" x14ac:dyDescent="0.2">
      <c r="A824" s="20" t="s">
        <v>890</v>
      </c>
      <c r="B824" s="9">
        <v>6104448</v>
      </c>
      <c r="C824" s="9">
        <v>5214555.08</v>
      </c>
      <c r="D824" s="9">
        <v>889892.92</v>
      </c>
      <c r="E824" s="9">
        <v>1931248.8</v>
      </c>
      <c r="F824" s="9">
        <v>3249163.26</v>
      </c>
      <c r="G824" s="9">
        <v>5180412.0599999996</v>
      </c>
      <c r="H824" s="9">
        <v>5088940.46</v>
      </c>
      <c r="I824" s="9">
        <v>5214555.08</v>
      </c>
      <c r="J824" s="10">
        <v>0</v>
      </c>
      <c r="K824" s="11" t="s">
        <v>23</v>
      </c>
      <c r="L824" s="11" t="s">
        <v>23</v>
      </c>
      <c r="M824" s="11" t="s">
        <v>95</v>
      </c>
    </row>
    <row r="825" spans="1:13" x14ac:dyDescent="0.2">
      <c r="A825" s="20" t="s">
        <v>891</v>
      </c>
      <c r="B825" s="9">
        <v>13854247.109999999</v>
      </c>
      <c r="C825" s="9">
        <v>9745146</v>
      </c>
      <c r="D825" s="9">
        <v>4109101.11</v>
      </c>
      <c r="E825" s="9">
        <v>9745146</v>
      </c>
      <c r="F825" s="10">
        <v>0</v>
      </c>
      <c r="G825" s="9">
        <v>9745146</v>
      </c>
      <c r="H825" s="9">
        <v>9745146</v>
      </c>
      <c r="I825" s="9">
        <v>9745146</v>
      </c>
      <c r="J825" s="10">
        <v>0</v>
      </c>
      <c r="K825" s="11" t="s">
        <v>23</v>
      </c>
      <c r="L825" s="11" t="s">
        <v>23</v>
      </c>
      <c r="M825" s="11" t="s">
        <v>95</v>
      </c>
    </row>
    <row r="826" spans="1:13" x14ac:dyDescent="0.2">
      <c r="A826" s="20" t="s">
        <v>892</v>
      </c>
      <c r="B826" s="9">
        <v>3141357.12</v>
      </c>
      <c r="C826" s="9">
        <v>1016344.56</v>
      </c>
      <c r="D826" s="9">
        <v>2125012.56</v>
      </c>
      <c r="E826" s="10">
        <v>0</v>
      </c>
      <c r="F826" s="9">
        <v>1016346.87</v>
      </c>
      <c r="G826" s="9">
        <v>1016346.87</v>
      </c>
      <c r="H826" s="9">
        <v>1016346.87</v>
      </c>
      <c r="I826" s="9">
        <v>1016344.56</v>
      </c>
      <c r="J826" s="10">
        <v>0</v>
      </c>
      <c r="K826" s="11" t="s">
        <v>23</v>
      </c>
      <c r="L826" s="11" t="s">
        <v>24</v>
      </c>
      <c r="M826" s="11" t="s">
        <v>95</v>
      </c>
    </row>
    <row r="827" spans="1:13" x14ac:dyDescent="0.2">
      <c r="A827" s="20" t="s">
        <v>893</v>
      </c>
      <c r="B827" s="9">
        <v>889344</v>
      </c>
      <c r="C827" s="9">
        <v>1790712</v>
      </c>
      <c r="D827" s="9">
        <v>-901368</v>
      </c>
      <c r="E827" s="10">
        <v>0</v>
      </c>
      <c r="F827" s="9">
        <v>1790712</v>
      </c>
      <c r="G827" s="9">
        <v>1790712</v>
      </c>
      <c r="H827" s="9">
        <v>1790712</v>
      </c>
      <c r="I827" s="9">
        <v>1790712</v>
      </c>
      <c r="J827" s="10">
        <v>0</v>
      </c>
      <c r="K827" s="11" t="s">
        <v>23</v>
      </c>
      <c r="L827" s="11" t="s">
        <v>23</v>
      </c>
      <c r="M827" s="11" t="s">
        <v>95</v>
      </c>
    </row>
    <row r="828" spans="1:13" ht="20.399999999999999" x14ac:dyDescent="0.2">
      <c r="A828" s="20" t="s">
        <v>894</v>
      </c>
      <c r="B828" s="9">
        <v>2259972</v>
      </c>
      <c r="C828" s="9">
        <v>2259972</v>
      </c>
      <c r="D828" s="10">
        <v>0</v>
      </c>
      <c r="E828" s="9">
        <v>2259972</v>
      </c>
      <c r="F828" s="10">
        <v>0</v>
      </c>
      <c r="G828" s="9">
        <v>2259972</v>
      </c>
      <c r="H828" s="9">
        <v>2259972</v>
      </c>
      <c r="I828" s="9">
        <v>2259972</v>
      </c>
      <c r="J828" s="10">
        <v>0</v>
      </c>
      <c r="K828" s="11" t="s">
        <v>23</v>
      </c>
      <c r="L828" s="11" t="s">
        <v>23</v>
      </c>
      <c r="M828" s="11" t="s">
        <v>93</v>
      </c>
    </row>
    <row r="829" spans="1:13" x14ac:dyDescent="0.2">
      <c r="A829" s="20" t="s">
        <v>895</v>
      </c>
      <c r="B829" s="9">
        <v>22235012.649999999</v>
      </c>
      <c r="C829" s="9">
        <v>19394875.260000002</v>
      </c>
      <c r="D829" s="9">
        <v>2840137.39</v>
      </c>
      <c r="E829" s="10">
        <v>0</v>
      </c>
      <c r="F829" s="9">
        <v>19747954.800000001</v>
      </c>
      <c r="G829" s="9">
        <v>19747954.800000001</v>
      </c>
      <c r="H829" s="9">
        <v>19747954.800000001</v>
      </c>
      <c r="I829" s="9">
        <v>19394875.260000002</v>
      </c>
      <c r="J829" s="10">
        <v>0</v>
      </c>
      <c r="K829" s="11" t="s">
        <v>23</v>
      </c>
      <c r="L829" s="11" t="s">
        <v>24</v>
      </c>
      <c r="M829" s="11" t="s">
        <v>95</v>
      </c>
    </row>
    <row r="830" spans="1:13" x14ac:dyDescent="0.2">
      <c r="A830" s="20" t="s">
        <v>896</v>
      </c>
      <c r="B830" s="9">
        <v>770001.6</v>
      </c>
      <c r="C830" s="9">
        <v>675001.32</v>
      </c>
      <c r="D830" s="9">
        <v>95000.28</v>
      </c>
      <c r="E830" s="10">
        <v>0</v>
      </c>
      <c r="F830" s="9">
        <v>675001.32</v>
      </c>
      <c r="G830" s="9">
        <v>675001.32</v>
      </c>
      <c r="H830" s="9">
        <v>675001.32</v>
      </c>
      <c r="I830" s="9">
        <v>675001.32</v>
      </c>
      <c r="J830" s="10">
        <v>0</v>
      </c>
      <c r="K830" s="11" t="s">
        <v>23</v>
      </c>
      <c r="L830" s="11" t="s">
        <v>23</v>
      </c>
      <c r="M830" s="11" t="s">
        <v>95</v>
      </c>
    </row>
    <row r="831" spans="1:13" ht="20.399999999999999" x14ac:dyDescent="0.2">
      <c r="A831" s="20" t="s">
        <v>897</v>
      </c>
      <c r="B831" s="9">
        <v>68479893.810000002</v>
      </c>
      <c r="C831" s="9">
        <v>71049152.019999996</v>
      </c>
      <c r="D831" s="9">
        <v>-2569258.21</v>
      </c>
      <c r="E831" s="9">
        <v>7725024</v>
      </c>
      <c r="F831" s="9">
        <v>63685430.159999996</v>
      </c>
      <c r="G831" s="9">
        <v>71410454.159999996</v>
      </c>
      <c r="H831" s="9">
        <v>71081454.159999996</v>
      </c>
      <c r="I831" s="9">
        <v>70275753.780000001</v>
      </c>
      <c r="J831" s="9">
        <v>773398.24</v>
      </c>
      <c r="K831" s="11" t="s">
        <v>23</v>
      </c>
      <c r="L831" s="11" t="s">
        <v>24</v>
      </c>
      <c r="M831" s="11" t="s">
        <v>93</v>
      </c>
    </row>
    <row r="832" spans="1:13" ht="20.399999999999999" x14ac:dyDescent="0.2">
      <c r="A832" s="20" t="s">
        <v>898</v>
      </c>
      <c r="B832" s="9">
        <v>6104448</v>
      </c>
      <c r="C832" s="9">
        <v>6371849.6399999997</v>
      </c>
      <c r="D832" s="9">
        <v>-267401.64</v>
      </c>
      <c r="E832" s="9">
        <v>1931256</v>
      </c>
      <c r="F832" s="9">
        <v>4535142.3600000003</v>
      </c>
      <c r="G832" s="9">
        <v>6466398.3600000003</v>
      </c>
      <c r="H832" s="9">
        <v>6466398.3600000003</v>
      </c>
      <c r="I832" s="9">
        <v>6371849.6399999997</v>
      </c>
      <c r="J832" s="10">
        <v>0</v>
      </c>
      <c r="K832" s="11" t="s">
        <v>23</v>
      </c>
      <c r="L832" s="11" t="s">
        <v>24</v>
      </c>
      <c r="M832" s="11" t="s">
        <v>95</v>
      </c>
    </row>
    <row r="833" spans="1:13" x14ac:dyDescent="0.2">
      <c r="A833" s="20" t="s">
        <v>899</v>
      </c>
      <c r="B833" s="9">
        <v>13854247.109999999</v>
      </c>
      <c r="C833" s="9">
        <v>13065912</v>
      </c>
      <c r="D833" s="9">
        <v>788335.11</v>
      </c>
      <c r="E833" s="9">
        <v>13470912</v>
      </c>
      <c r="F833" s="10">
        <v>0</v>
      </c>
      <c r="G833" s="9">
        <v>13470912</v>
      </c>
      <c r="H833" s="9">
        <v>13065912</v>
      </c>
      <c r="I833" s="9">
        <v>13065912</v>
      </c>
      <c r="J833" s="10">
        <v>0</v>
      </c>
      <c r="K833" s="11" t="s">
        <v>23</v>
      </c>
      <c r="L833" s="11" t="s">
        <v>24</v>
      </c>
      <c r="M833" s="11" t="s">
        <v>95</v>
      </c>
    </row>
    <row r="834" spans="1:13" x14ac:dyDescent="0.2">
      <c r="A834" s="20" t="s">
        <v>900</v>
      </c>
      <c r="B834" s="9">
        <v>3141357.12</v>
      </c>
      <c r="C834" s="9">
        <v>829183.67</v>
      </c>
      <c r="D834" s="9">
        <v>2312173.4500000002</v>
      </c>
      <c r="E834" s="10">
        <v>0</v>
      </c>
      <c r="F834" s="9">
        <v>829183.67</v>
      </c>
      <c r="G834" s="9">
        <v>829183.67</v>
      </c>
      <c r="H834" s="9">
        <v>829183.67</v>
      </c>
      <c r="I834" s="9">
        <v>829183.67</v>
      </c>
      <c r="J834" s="10">
        <v>0</v>
      </c>
      <c r="K834" s="11" t="s">
        <v>23</v>
      </c>
      <c r="L834" s="11" t="s">
        <v>23</v>
      </c>
      <c r="M834" s="11" t="s">
        <v>95</v>
      </c>
    </row>
    <row r="835" spans="1:13" x14ac:dyDescent="0.2">
      <c r="A835" s="20" t="s">
        <v>901</v>
      </c>
      <c r="B835" s="9">
        <v>889344</v>
      </c>
      <c r="C835" s="9">
        <v>1354187.84</v>
      </c>
      <c r="D835" s="9">
        <v>-464843.84</v>
      </c>
      <c r="E835" s="10">
        <v>0</v>
      </c>
      <c r="F835" s="9">
        <v>1357171.2</v>
      </c>
      <c r="G835" s="9">
        <v>1357171.2</v>
      </c>
      <c r="H835" s="9">
        <v>1357171.2</v>
      </c>
      <c r="I835" s="9">
        <v>1354187.84</v>
      </c>
      <c r="J835" s="10">
        <v>0</v>
      </c>
      <c r="K835" s="11" t="s">
        <v>23</v>
      </c>
      <c r="L835" s="11" t="s">
        <v>24</v>
      </c>
      <c r="M835" s="11" t="s">
        <v>95</v>
      </c>
    </row>
    <row r="836" spans="1:13" ht="20.399999999999999" x14ac:dyDescent="0.2">
      <c r="A836" s="20" t="s">
        <v>902</v>
      </c>
      <c r="B836" s="9">
        <v>2259972</v>
      </c>
      <c r="C836" s="9">
        <v>2259972</v>
      </c>
      <c r="D836" s="10">
        <v>0</v>
      </c>
      <c r="E836" s="9">
        <v>2259972</v>
      </c>
      <c r="F836" s="10">
        <v>0</v>
      </c>
      <c r="G836" s="9">
        <v>2259972</v>
      </c>
      <c r="H836" s="9">
        <v>2259972</v>
      </c>
      <c r="I836" s="9">
        <v>2259972</v>
      </c>
      <c r="J836" s="10">
        <v>0</v>
      </c>
      <c r="K836" s="11" t="s">
        <v>23</v>
      </c>
      <c r="L836" s="11" t="s">
        <v>23</v>
      </c>
      <c r="M836" s="11" t="s">
        <v>93</v>
      </c>
    </row>
    <row r="837" spans="1:13" x14ac:dyDescent="0.2">
      <c r="A837" s="20" t="s">
        <v>903</v>
      </c>
      <c r="B837" s="9">
        <v>22235012.649999999</v>
      </c>
      <c r="C837" s="9">
        <v>20543556.84</v>
      </c>
      <c r="D837" s="9">
        <v>1691455.81</v>
      </c>
      <c r="E837" s="10">
        <v>0</v>
      </c>
      <c r="F837" s="9">
        <v>20555317.440000001</v>
      </c>
      <c r="G837" s="9">
        <v>20555317.440000001</v>
      </c>
      <c r="H837" s="9">
        <v>20555317.440000001</v>
      </c>
      <c r="I837" s="9">
        <v>20543556.84</v>
      </c>
      <c r="J837" s="10">
        <v>0</v>
      </c>
      <c r="K837" s="11" t="s">
        <v>23</v>
      </c>
      <c r="L837" s="11" t="s">
        <v>24</v>
      </c>
      <c r="M837" s="11" t="s">
        <v>95</v>
      </c>
    </row>
    <row r="838" spans="1:13" x14ac:dyDescent="0.2">
      <c r="A838" s="20" t="s">
        <v>904</v>
      </c>
      <c r="B838" s="9">
        <v>834168.4</v>
      </c>
      <c r="C838" s="9">
        <v>731251.43</v>
      </c>
      <c r="D838" s="9">
        <v>102916.97</v>
      </c>
      <c r="E838" s="10">
        <v>0</v>
      </c>
      <c r="F838" s="9">
        <v>731251.43</v>
      </c>
      <c r="G838" s="9">
        <v>731251.43</v>
      </c>
      <c r="H838" s="9">
        <v>731251.43</v>
      </c>
      <c r="I838" s="9">
        <v>731251.43</v>
      </c>
      <c r="J838" s="10">
        <v>0</v>
      </c>
      <c r="K838" s="11" t="s">
        <v>23</v>
      </c>
      <c r="L838" s="11" t="s">
        <v>23</v>
      </c>
      <c r="M838" s="11" t="s">
        <v>95</v>
      </c>
    </row>
    <row r="839" spans="1:13" x14ac:dyDescent="0.2">
      <c r="A839" s="20" t="s">
        <v>905</v>
      </c>
      <c r="B839" s="9">
        <v>51001727.049999997</v>
      </c>
      <c r="C839" s="9">
        <v>49116260.200000003</v>
      </c>
      <c r="D839" s="9">
        <v>1885466.85</v>
      </c>
      <c r="E839" s="9">
        <v>78167.39</v>
      </c>
      <c r="F839" s="9">
        <v>49038091.200000003</v>
      </c>
      <c r="G839" s="9">
        <v>49116258.590000004</v>
      </c>
      <c r="H839" s="9">
        <v>49116258.590000004</v>
      </c>
      <c r="I839" s="9">
        <v>48697149.719999999</v>
      </c>
      <c r="J839" s="9">
        <v>419110.49</v>
      </c>
      <c r="K839" s="11" t="s">
        <v>23</v>
      </c>
      <c r="L839" s="11" t="s">
        <v>23</v>
      </c>
      <c r="M839" s="11" t="s">
        <v>93</v>
      </c>
    </row>
    <row r="840" spans="1:13" x14ac:dyDescent="0.2">
      <c r="A840" s="20" t="s">
        <v>906</v>
      </c>
      <c r="B840" s="9">
        <v>38251295.289999999</v>
      </c>
      <c r="C840" s="9">
        <v>37779293.729999997</v>
      </c>
      <c r="D840" s="9">
        <v>472001.56</v>
      </c>
      <c r="E840" s="10">
        <v>0</v>
      </c>
      <c r="F840" s="9">
        <v>37885811.039999999</v>
      </c>
      <c r="G840" s="9">
        <v>37885811.039999999</v>
      </c>
      <c r="H840" s="9">
        <v>37885811.039999999</v>
      </c>
      <c r="I840" s="9">
        <v>37779293.729999997</v>
      </c>
      <c r="J840" s="10">
        <v>0</v>
      </c>
      <c r="K840" s="11" t="s">
        <v>23</v>
      </c>
      <c r="L840" s="11" t="s">
        <v>24</v>
      </c>
      <c r="M840" s="11" t="s">
        <v>95</v>
      </c>
    </row>
    <row r="841" spans="1:13" x14ac:dyDescent="0.2">
      <c r="A841" s="20" t="s">
        <v>907</v>
      </c>
      <c r="B841" s="9">
        <v>38251295.289999999</v>
      </c>
      <c r="C841" s="9">
        <v>39462438.740000002</v>
      </c>
      <c r="D841" s="9">
        <v>-1211143.45</v>
      </c>
      <c r="E841" s="10">
        <v>0</v>
      </c>
      <c r="F841" s="9">
        <v>39485113.920000002</v>
      </c>
      <c r="G841" s="9">
        <v>39485113.920000002</v>
      </c>
      <c r="H841" s="9">
        <v>39485113.920000002</v>
      </c>
      <c r="I841" s="9">
        <v>39462438.740000002</v>
      </c>
      <c r="J841" s="10">
        <v>0</v>
      </c>
      <c r="K841" s="11" t="s">
        <v>23</v>
      </c>
      <c r="L841" s="11" t="s">
        <v>24</v>
      </c>
      <c r="M841" s="11" t="s">
        <v>95</v>
      </c>
    </row>
    <row r="842" spans="1:13" x14ac:dyDescent="0.2">
      <c r="A842" s="20" t="s">
        <v>908</v>
      </c>
      <c r="B842" s="10">
        <v>0</v>
      </c>
      <c r="C842" s="9">
        <v>12924951.970000001</v>
      </c>
      <c r="D842" s="9">
        <v>-12924951.970000001</v>
      </c>
      <c r="E842" s="9">
        <v>78167.39</v>
      </c>
      <c r="F842" s="9">
        <v>12854399.039999999</v>
      </c>
      <c r="G842" s="9">
        <v>12932566.43</v>
      </c>
      <c r="H842" s="9">
        <v>12932566.43</v>
      </c>
      <c r="I842" s="9">
        <v>12924951.970000001</v>
      </c>
      <c r="J842" s="10">
        <v>0</v>
      </c>
      <c r="K842" s="11" t="s">
        <v>23</v>
      </c>
      <c r="L842" s="11" t="s">
        <v>24</v>
      </c>
      <c r="M842" s="11" t="s">
        <v>95</v>
      </c>
    </row>
    <row r="843" spans="1:13" x14ac:dyDescent="0.2">
      <c r="A843" s="20" t="s">
        <v>909</v>
      </c>
      <c r="B843" s="10">
        <v>0</v>
      </c>
      <c r="C843" s="9">
        <v>9277344.7200000007</v>
      </c>
      <c r="D843" s="9">
        <v>-9277344.7200000007</v>
      </c>
      <c r="E843" s="10">
        <v>0</v>
      </c>
      <c r="F843" s="9">
        <v>9277344.7200000007</v>
      </c>
      <c r="G843" s="9">
        <v>9277344.7200000007</v>
      </c>
      <c r="H843" s="9">
        <v>9277344.7200000007</v>
      </c>
      <c r="I843" s="9">
        <v>9156068.0099999998</v>
      </c>
      <c r="J843" s="9">
        <v>121276.71</v>
      </c>
      <c r="K843" s="11" t="s">
        <v>23</v>
      </c>
      <c r="L843" s="11" t="s">
        <v>23</v>
      </c>
      <c r="M843" s="11" t="s">
        <v>93</v>
      </c>
    </row>
    <row r="844" spans="1:13" x14ac:dyDescent="0.2">
      <c r="A844" s="20" t="s">
        <v>910</v>
      </c>
      <c r="B844" s="10">
        <v>0</v>
      </c>
      <c r="C844" s="9">
        <v>9956091.5999999996</v>
      </c>
      <c r="D844" s="9">
        <v>-9956091.5999999996</v>
      </c>
      <c r="E844" s="10">
        <v>0</v>
      </c>
      <c r="F844" s="9">
        <v>9668730.9600000009</v>
      </c>
      <c r="G844" s="9">
        <v>9668730.9600000009</v>
      </c>
      <c r="H844" s="9">
        <v>9668730.9600000009</v>
      </c>
      <c r="I844" s="9">
        <v>9529095.0999999996</v>
      </c>
      <c r="J844" s="9">
        <v>426996.49</v>
      </c>
      <c r="K844" s="11" t="s">
        <v>23</v>
      </c>
      <c r="L844" s="11" t="s">
        <v>23</v>
      </c>
      <c r="M844" s="11" t="s">
        <v>93</v>
      </c>
    </row>
    <row r="845" spans="1:13" x14ac:dyDescent="0.2">
      <c r="A845" s="20" t="s">
        <v>911</v>
      </c>
      <c r="B845" s="10">
        <v>0</v>
      </c>
      <c r="C845" s="9">
        <v>910000</v>
      </c>
      <c r="D845" s="9">
        <v>-910000</v>
      </c>
      <c r="E845" s="9">
        <v>910000</v>
      </c>
      <c r="F845" s="10">
        <v>0</v>
      </c>
      <c r="G845" s="9">
        <v>910000</v>
      </c>
      <c r="H845" s="9">
        <v>910000</v>
      </c>
      <c r="I845" s="9">
        <v>910000</v>
      </c>
      <c r="J845" s="10">
        <v>0</v>
      </c>
      <c r="K845" s="11" t="s">
        <v>23</v>
      </c>
      <c r="L845" s="11" t="s">
        <v>23</v>
      </c>
      <c r="M845" s="11" t="s">
        <v>93</v>
      </c>
    </row>
    <row r="846" spans="1:13" x14ac:dyDescent="0.2">
      <c r="A846" s="13" t="s">
        <v>45</v>
      </c>
      <c r="B846" s="15">
        <v>332876880</v>
      </c>
      <c r="C846" s="15">
        <v>332876880</v>
      </c>
      <c r="D846" s="14">
        <v>0</v>
      </c>
      <c r="E846" s="15">
        <v>332876798.63999999</v>
      </c>
      <c r="F846" s="14">
        <v>0</v>
      </c>
      <c r="G846" s="15">
        <v>332876798.63999999</v>
      </c>
      <c r="H846" s="15">
        <v>332876798.63999999</v>
      </c>
      <c r="I846" s="15">
        <v>332876798.63999999</v>
      </c>
      <c r="J846" s="14">
        <v>81.36</v>
      </c>
      <c r="K846" s="16"/>
      <c r="L846" s="16"/>
      <c r="M846" s="16"/>
    </row>
    <row r="847" spans="1:13" x14ac:dyDescent="0.2">
      <c r="A847" s="20" t="s">
        <v>912</v>
      </c>
      <c r="B847" s="9">
        <v>54910752</v>
      </c>
      <c r="C847" s="9">
        <v>54910752</v>
      </c>
      <c r="D847" s="10">
        <v>0</v>
      </c>
      <c r="E847" s="9">
        <v>54910748.880000003</v>
      </c>
      <c r="F847" s="10">
        <v>0</v>
      </c>
      <c r="G847" s="9">
        <v>54910748.880000003</v>
      </c>
      <c r="H847" s="9">
        <v>54910748.880000003</v>
      </c>
      <c r="I847" s="9">
        <v>54910748.880000003</v>
      </c>
      <c r="J847" s="10">
        <v>3.12</v>
      </c>
      <c r="K847" s="11" t="s">
        <v>23</v>
      </c>
      <c r="L847" s="11" t="s">
        <v>23</v>
      </c>
      <c r="M847" s="11" t="s">
        <v>93</v>
      </c>
    </row>
    <row r="848" spans="1:13" x14ac:dyDescent="0.2">
      <c r="A848" s="20" t="s">
        <v>913</v>
      </c>
      <c r="B848" s="9">
        <v>41183064</v>
      </c>
      <c r="C848" s="9">
        <v>41183064</v>
      </c>
      <c r="D848" s="10">
        <v>0</v>
      </c>
      <c r="E848" s="9">
        <v>41183064</v>
      </c>
      <c r="F848" s="10">
        <v>0</v>
      </c>
      <c r="G848" s="9">
        <v>41183064</v>
      </c>
      <c r="H848" s="9">
        <v>41183064</v>
      </c>
      <c r="I848" s="9">
        <v>41183064</v>
      </c>
      <c r="J848" s="10">
        <v>0</v>
      </c>
      <c r="K848" s="11" t="s">
        <v>23</v>
      </c>
      <c r="L848" s="11" t="s">
        <v>23</v>
      </c>
      <c r="M848" s="11" t="s">
        <v>93</v>
      </c>
    </row>
    <row r="849" spans="1:13" x14ac:dyDescent="0.2">
      <c r="A849" s="20" t="s">
        <v>914</v>
      </c>
      <c r="B849" s="9">
        <v>41183064</v>
      </c>
      <c r="C849" s="9">
        <v>41183064</v>
      </c>
      <c r="D849" s="10">
        <v>0</v>
      </c>
      <c r="E849" s="9">
        <v>41183064</v>
      </c>
      <c r="F849" s="10">
        <v>0</v>
      </c>
      <c r="G849" s="9">
        <v>41183064</v>
      </c>
      <c r="H849" s="9">
        <v>41183064</v>
      </c>
      <c r="I849" s="9">
        <v>41183064</v>
      </c>
      <c r="J849" s="10">
        <v>0</v>
      </c>
      <c r="K849" s="11" t="s">
        <v>23</v>
      </c>
      <c r="L849" s="11" t="s">
        <v>23</v>
      </c>
      <c r="M849" s="11" t="s">
        <v>93</v>
      </c>
    </row>
    <row r="850" spans="1:13" ht="20.399999999999999" x14ac:dyDescent="0.2">
      <c r="A850" s="20" t="s">
        <v>915</v>
      </c>
      <c r="B850" s="9">
        <v>78240000</v>
      </c>
      <c r="C850" s="9">
        <v>78240000</v>
      </c>
      <c r="D850" s="10">
        <v>0</v>
      </c>
      <c r="E850" s="9">
        <v>78239921.760000005</v>
      </c>
      <c r="F850" s="10">
        <v>0</v>
      </c>
      <c r="G850" s="9">
        <v>78239921.760000005</v>
      </c>
      <c r="H850" s="9">
        <v>78239921.760000005</v>
      </c>
      <c r="I850" s="9">
        <v>78239921.760000005</v>
      </c>
      <c r="J850" s="10">
        <v>78.239999999999995</v>
      </c>
      <c r="K850" s="11" t="s">
        <v>23</v>
      </c>
      <c r="L850" s="11" t="s">
        <v>23</v>
      </c>
      <c r="M850" s="11" t="s">
        <v>93</v>
      </c>
    </row>
    <row r="851" spans="1:13" ht="20.399999999999999" x14ac:dyDescent="0.2">
      <c r="A851" s="20" t="s">
        <v>916</v>
      </c>
      <c r="B851" s="9">
        <v>58680000</v>
      </c>
      <c r="C851" s="9">
        <v>58680000</v>
      </c>
      <c r="D851" s="10">
        <v>0</v>
      </c>
      <c r="E851" s="9">
        <v>58680000</v>
      </c>
      <c r="F851" s="10">
        <v>0</v>
      </c>
      <c r="G851" s="9">
        <v>58680000</v>
      </c>
      <c r="H851" s="9">
        <v>58680000</v>
      </c>
      <c r="I851" s="9">
        <v>58680000</v>
      </c>
      <c r="J851" s="10">
        <v>0</v>
      </c>
      <c r="K851" s="11" t="s">
        <v>23</v>
      </c>
      <c r="L851" s="11" t="s">
        <v>23</v>
      </c>
      <c r="M851" s="11" t="s">
        <v>93</v>
      </c>
    </row>
    <row r="852" spans="1:13" ht="20.399999999999999" x14ac:dyDescent="0.2">
      <c r="A852" s="20" t="s">
        <v>917</v>
      </c>
      <c r="B852" s="9">
        <v>58680000</v>
      </c>
      <c r="C852" s="9">
        <v>58680000</v>
      </c>
      <c r="D852" s="10">
        <v>0</v>
      </c>
      <c r="E852" s="9">
        <v>58680000</v>
      </c>
      <c r="F852" s="10">
        <v>0</v>
      </c>
      <c r="G852" s="9">
        <v>58680000</v>
      </c>
      <c r="H852" s="9">
        <v>58680000</v>
      </c>
      <c r="I852" s="9">
        <v>58680000</v>
      </c>
      <c r="J852" s="10">
        <v>0</v>
      </c>
      <c r="K852" s="11" t="s">
        <v>23</v>
      </c>
      <c r="L852" s="11" t="s">
        <v>23</v>
      </c>
      <c r="M852" s="11" t="s">
        <v>93</v>
      </c>
    </row>
    <row r="853" spans="1:13" x14ac:dyDescent="0.2">
      <c r="A853" s="13" t="s">
        <v>46</v>
      </c>
      <c r="B853" s="15">
        <v>268920000</v>
      </c>
      <c r="C853" s="15">
        <v>265435139.47</v>
      </c>
      <c r="D853" s="15">
        <v>3484860.53</v>
      </c>
      <c r="E853" s="15">
        <v>265435139.47</v>
      </c>
      <c r="F853" s="14">
        <v>0</v>
      </c>
      <c r="G853" s="15">
        <v>265435139.47</v>
      </c>
      <c r="H853" s="15">
        <v>265435139.47</v>
      </c>
      <c r="I853" s="15">
        <v>265435139.47</v>
      </c>
      <c r="J853" s="14">
        <v>0</v>
      </c>
      <c r="K853" s="16"/>
      <c r="L853" s="16"/>
      <c r="M853" s="16"/>
    </row>
    <row r="854" spans="1:13" x14ac:dyDescent="0.2">
      <c r="A854" s="20" t="s">
        <v>918</v>
      </c>
      <c r="B854" s="9">
        <v>19584000</v>
      </c>
      <c r="C854" s="9">
        <v>18262389.120000001</v>
      </c>
      <c r="D854" s="9">
        <v>1321610.8799999999</v>
      </c>
      <c r="E854" s="9">
        <v>18262389.120000001</v>
      </c>
      <c r="F854" s="10">
        <v>0</v>
      </c>
      <c r="G854" s="9">
        <v>18262389.120000001</v>
      </c>
      <c r="H854" s="9">
        <v>18262389.120000001</v>
      </c>
      <c r="I854" s="9">
        <v>18262389.120000001</v>
      </c>
      <c r="J854" s="10">
        <v>0</v>
      </c>
      <c r="K854" s="11" t="s">
        <v>23</v>
      </c>
      <c r="L854" s="11" t="s">
        <v>23</v>
      </c>
      <c r="M854" s="11" t="s">
        <v>93</v>
      </c>
    </row>
    <row r="855" spans="1:13" ht="20.399999999999999" x14ac:dyDescent="0.2">
      <c r="A855" s="20" t="s">
        <v>919</v>
      </c>
      <c r="B855" s="9">
        <v>42720000</v>
      </c>
      <c r="C855" s="9">
        <v>42638688</v>
      </c>
      <c r="D855" s="9">
        <v>81312</v>
      </c>
      <c r="E855" s="9">
        <v>42638688</v>
      </c>
      <c r="F855" s="10">
        <v>0</v>
      </c>
      <c r="G855" s="9">
        <v>42638688</v>
      </c>
      <c r="H855" s="9">
        <v>42638688</v>
      </c>
      <c r="I855" s="9">
        <v>42638688</v>
      </c>
      <c r="J855" s="10">
        <v>0</v>
      </c>
      <c r="K855" s="11" t="s">
        <v>23</v>
      </c>
      <c r="L855" s="11" t="s">
        <v>23</v>
      </c>
      <c r="M855" s="11" t="s">
        <v>95</v>
      </c>
    </row>
    <row r="856" spans="1:13" ht="20.399999999999999" x14ac:dyDescent="0.2">
      <c r="A856" s="20" t="s">
        <v>920</v>
      </c>
      <c r="B856" s="9">
        <v>45264000</v>
      </c>
      <c r="C856" s="9">
        <v>45238608</v>
      </c>
      <c r="D856" s="9">
        <v>25392</v>
      </c>
      <c r="E856" s="9">
        <v>45238608</v>
      </c>
      <c r="F856" s="10">
        <v>0</v>
      </c>
      <c r="G856" s="9">
        <v>45238608</v>
      </c>
      <c r="H856" s="9">
        <v>45238608</v>
      </c>
      <c r="I856" s="9">
        <v>45238608</v>
      </c>
      <c r="J856" s="10">
        <v>0</v>
      </c>
      <c r="K856" s="11" t="s">
        <v>23</v>
      </c>
      <c r="L856" s="11" t="s">
        <v>23</v>
      </c>
      <c r="M856" s="11" t="s">
        <v>95</v>
      </c>
    </row>
    <row r="857" spans="1:13" x14ac:dyDescent="0.2">
      <c r="A857" s="20" t="s">
        <v>921</v>
      </c>
      <c r="B857" s="9">
        <v>14688000</v>
      </c>
      <c r="C857" s="9">
        <v>13696791.84</v>
      </c>
      <c r="D857" s="9">
        <v>991208.16</v>
      </c>
      <c r="E857" s="9">
        <v>13696791.84</v>
      </c>
      <c r="F857" s="10">
        <v>0</v>
      </c>
      <c r="G857" s="9">
        <v>13696791.84</v>
      </c>
      <c r="H857" s="9">
        <v>13696791.84</v>
      </c>
      <c r="I857" s="9">
        <v>13696791.84</v>
      </c>
      <c r="J857" s="10">
        <v>0</v>
      </c>
      <c r="K857" s="11" t="s">
        <v>23</v>
      </c>
      <c r="L857" s="11" t="s">
        <v>23</v>
      </c>
      <c r="M857" s="11" t="s">
        <v>93</v>
      </c>
    </row>
    <row r="858" spans="1:13" ht="20.399999999999999" x14ac:dyDescent="0.2">
      <c r="A858" s="20" t="s">
        <v>922</v>
      </c>
      <c r="B858" s="9">
        <v>32040000</v>
      </c>
      <c r="C858" s="9">
        <v>31979016</v>
      </c>
      <c r="D858" s="9">
        <v>60984</v>
      </c>
      <c r="E858" s="9">
        <v>31979016</v>
      </c>
      <c r="F858" s="10">
        <v>0</v>
      </c>
      <c r="G858" s="9">
        <v>31979016</v>
      </c>
      <c r="H858" s="9">
        <v>31979016</v>
      </c>
      <c r="I858" s="9">
        <v>31979016</v>
      </c>
      <c r="J858" s="10">
        <v>0</v>
      </c>
      <c r="K858" s="11" t="s">
        <v>23</v>
      </c>
      <c r="L858" s="11" t="s">
        <v>23</v>
      </c>
      <c r="M858" s="11" t="s">
        <v>95</v>
      </c>
    </row>
    <row r="859" spans="1:13" ht="20.399999999999999" x14ac:dyDescent="0.2">
      <c r="A859" s="20" t="s">
        <v>923</v>
      </c>
      <c r="B859" s="9">
        <v>33948000</v>
      </c>
      <c r="C859" s="9">
        <v>33928956</v>
      </c>
      <c r="D859" s="9">
        <v>19044</v>
      </c>
      <c r="E859" s="9">
        <v>33928956</v>
      </c>
      <c r="F859" s="10">
        <v>0</v>
      </c>
      <c r="G859" s="9">
        <v>33928956</v>
      </c>
      <c r="H859" s="9">
        <v>33928956</v>
      </c>
      <c r="I859" s="9">
        <v>33928956</v>
      </c>
      <c r="J859" s="10">
        <v>0</v>
      </c>
      <c r="K859" s="11" t="s">
        <v>23</v>
      </c>
      <c r="L859" s="11" t="s">
        <v>23</v>
      </c>
      <c r="M859" s="11" t="s">
        <v>95</v>
      </c>
    </row>
    <row r="860" spans="1:13" x14ac:dyDescent="0.2">
      <c r="A860" s="20" t="s">
        <v>924</v>
      </c>
      <c r="B860" s="9">
        <v>14688000</v>
      </c>
      <c r="C860" s="9">
        <v>13696791.84</v>
      </c>
      <c r="D860" s="9">
        <v>991208.16</v>
      </c>
      <c r="E860" s="9">
        <v>13696791.84</v>
      </c>
      <c r="F860" s="10">
        <v>0</v>
      </c>
      <c r="G860" s="9">
        <v>13696791.84</v>
      </c>
      <c r="H860" s="9">
        <v>13696791.84</v>
      </c>
      <c r="I860" s="9">
        <v>13696791.84</v>
      </c>
      <c r="J860" s="10">
        <v>0</v>
      </c>
      <c r="K860" s="11" t="s">
        <v>23</v>
      </c>
      <c r="L860" s="11" t="s">
        <v>23</v>
      </c>
      <c r="M860" s="11" t="s">
        <v>95</v>
      </c>
    </row>
    <row r="861" spans="1:13" ht="20.399999999999999" x14ac:dyDescent="0.2">
      <c r="A861" s="20" t="s">
        <v>925</v>
      </c>
      <c r="B861" s="9">
        <v>32040000</v>
      </c>
      <c r="C861" s="9">
        <v>32047518.670000002</v>
      </c>
      <c r="D861" s="9">
        <v>-7518.67</v>
      </c>
      <c r="E861" s="9">
        <v>32047518.670000002</v>
      </c>
      <c r="F861" s="10">
        <v>0</v>
      </c>
      <c r="G861" s="9">
        <v>32047518.670000002</v>
      </c>
      <c r="H861" s="9">
        <v>32047518.670000002</v>
      </c>
      <c r="I861" s="9">
        <v>32047518.670000002</v>
      </c>
      <c r="J861" s="10">
        <v>0</v>
      </c>
      <c r="K861" s="11" t="s">
        <v>23</v>
      </c>
      <c r="L861" s="11" t="s">
        <v>23</v>
      </c>
      <c r="M861" s="11" t="s">
        <v>95</v>
      </c>
    </row>
    <row r="862" spans="1:13" ht="20.399999999999999" x14ac:dyDescent="0.2">
      <c r="A862" s="20" t="s">
        <v>926</v>
      </c>
      <c r="B862" s="9">
        <v>33948000</v>
      </c>
      <c r="C862" s="9">
        <v>33946380</v>
      </c>
      <c r="D862" s="9">
        <v>1620</v>
      </c>
      <c r="E862" s="9">
        <v>33946380</v>
      </c>
      <c r="F862" s="10">
        <v>0</v>
      </c>
      <c r="G862" s="9">
        <v>33946380</v>
      </c>
      <c r="H862" s="9">
        <v>33946380</v>
      </c>
      <c r="I862" s="9">
        <v>33946380</v>
      </c>
      <c r="J862" s="10">
        <v>0</v>
      </c>
      <c r="K862" s="11" t="s">
        <v>23</v>
      </c>
      <c r="L862" s="11" t="s">
        <v>23</v>
      </c>
      <c r="M862" s="11" t="s">
        <v>95</v>
      </c>
    </row>
    <row r="863" spans="1:13" x14ac:dyDescent="0.2">
      <c r="A863" s="13" t="s">
        <v>47</v>
      </c>
      <c r="B863" s="15">
        <v>336714419</v>
      </c>
      <c r="C863" s="15">
        <v>290385016.13999999</v>
      </c>
      <c r="D863" s="15">
        <v>46329402.859999999</v>
      </c>
      <c r="E863" s="15">
        <v>296922441.13</v>
      </c>
      <c r="F863" s="15">
        <v>7514652.3700000001</v>
      </c>
      <c r="G863" s="15">
        <v>304437093.5</v>
      </c>
      <c r="H863" s="15">
        <v>290099563.69999999</v>
      </c>
      <c r="I863" s="15">
        <v>289725325.63</v>
      </c>
      <c r="J863" s="15">
        <v>659690.51</v>
      </c>
      <c r="K863" s="16"/>
      <c r="L863" s="16"/>
      <c r="M863" s="16"/>
    </row>
    <row r="864" spans="1:13" x14ac:dyDescent="0.2">
      <c r="A864" s="20" t="s">
        <v>927</v>
      </c>
      <c r="B864" s="9">
        <v>9968640</v>
      </c>
      <c r="C864" s="9">
        <v>11832000.220000001</v>
      </c>
      <c r="D864" s="9">
        <v>-1863360.22</v>
      </c>
      <c r="E864" s="9">
        <v>11832000.220000001</v>
      </c>
      <c r="F864" s="10">
        <v>0</v>
      </c>
      <c r="G864" s="9">
        <v>11832000.220000001</v>
      </c>
      <c r="H864" s="9">
        <v>11832000.220000001</v>
      </c>
      <c r="I864" s="9">
        <v>11832000.220000001</v>
      </c>
      <c r="J864" s="10">
        <v>0</v>
      </c>
      <c r="K864" s="11" t="s">
        <v>23</v>
      </c>
      <c r="L864" s="11" t="s">
        <v>23</v>
      </c>
      <c r="M864" s="11" t="s">
        <v>95</v>
      </c>
    </row>
    <row r="865" spans="1:13" x14ac:dyDescent="0.2">
      <c r="A865" s="20" t="s">
        <v>928</v>
      </c>
      <c r="B865" s="9">
        <v>38400000</v>
      </c>
      <c r="C865" s="9">
        <v>35897200</v>
      </c>
      <c r="D865" s="9">
        <v>2502800</v>
      </c>
      <c r="E865" s="9">
        <v>41956200</v>
      </c>
      <c r="F865" s="10">
        <v>0</v>
      </c>
      <c r="G865" s="9">
        <v>41956200</v>
      </c>
      <c r="H865" s="9">
        <v>35897200</v>
      </c>
      <c r="I865" s="9">
        <v>35897200</v>
      </c>
      <c r="J865" s="10">
        <v>0</v>
      </c>
      <c r="K865" s="11" t="s">
        <v>23</v>
      </c>
      <c r="L865" s="11" t="s">
        <v>24</v>
      </c>
      <c r="M865" s="11" t="s">
        <v>95</v>
      </c>
    </row>
    <row r="866" spans="1:13" x14ac:dyDescent="0.2">
      <c r="A866" s="20" t="s">
        <v>929</v>
      </c>
      <c r="B866" s="9">
        <v>41541611</v>
      </c>
      <c r="C866" s="9">
        <v>51531448.759999998</v>
      </c>
      <c r="D866" s="9">
        <v>-9989837.7599999998</v>
      </c>
      <c r="E866" s="9">
        <v>48642916.960000001</v>
      </c>
      <c r="F866" s="9">
        <v>2888123.8</v>
      </c>
      <c r="G866" s="9">
        <v>51531040.759999998</v>
      </c>
      <c r="H866" s="9">
        <v>51531040.759999998</v>
      </c>
      <c r="I866" s="9">
        <v>51531448.759999998</v>
      </c>
      <c r="J866" s="10">
        <v>0</v>
      </c>
      <c r="K866" s="11" t="s">
        <v>23</v>
      </c>
      <c r="L866" s="11" t="s">
        <v>23</v>
      </c>
      <c r="M866" s="11" t="s">
        <v>95</v>
      </c>
    </row>
    <row r="867" spans="1:13" x14ac:dyDescent="0.2">
      <c r="A867" s="20" t="s">
        <v>930</v>
      </c>
      <c r="B867" s="10">
        <v>0</v>
      </c>
      <c r="C867" s="9">
        <v>14570000</v>
      </c>
      <c r="D867" s="9">
        <v>-14570000</v>
      </c>
      <c r="E867" s="9">
        <v>14570000</v>
      </c>
      <c r="F867" s="10">
        <v>0</v>
      </c>
      <c r="G867" s="9">
        <v>14570000</v>
      </c>
      <c r="H867" s="9">
        <v>14570000</v>
      </c>
      <c r="I867" s="9">
        <v>14570000</v>
      </c>
      <c r="J867" s="10">
        <v>0</v>
      </c>
      <c r="K867" s="11" t="s">
        <v>23</v>
      </c>
      <c r="L867" s="11" t="s">
        <v>23</v>
      </c>
      <c r="M867" s="11" t="s">
        <v>95</v>
      </c>
    </row>
    <row r="868" spans="1:13" x14ac:dyDescent="0.2">
      <c r="A868" s="20" t="s">
        <v>931</v>
      </c>
      <c r="B868" s="9">
        <v>28800000</v>
      </c>
      <c r="C868" s="9">
        <v>26400000</v>
      </c>
      <c r="D868" s="9">
        <v>2400000</v>
      </c>
      <c r="E868" s="9">
        <v>28400000</v>
      </c>
      <c r="F868" s="10">
        <v>0</v>
      </c>
      <c r="G868" s="9">
        <v>28400000</v>
      </c>
      <c r="H868" s="9">
        <v>26400000</v>
      </c>
      <c r="I868" s="9">
        <v>26400000</v>
      </c>
      <c r="J868" s="10">
        <v>0</v>
      </c>
      <c r="K868" s="11" t="s">
        <v>23</v>
      </c>
      <c r="L868" s="11" t="s">
        <v>24</v>
      </c>
      <c r="M868" s="11" t="s">
        <v>95</v>
      </c>
    </row>
    <row r="869" spans="1:13" x14ac:dyDescent="0.2">
      <c r="A869" s="20" t="s">
        <v>932</v>
      </c>
      <c r="B869" s="9">
        <v>26835084</v>
      </c>
      <c r="C869" s="9">
        <v>30706055.43</v>
      </c>
      <c r="D869" s="9">
        <v>-3870971.43</v>
      </c>
      <c r="E869" s="9">
        <v>29200568.489999998</v>
      </c>
      <c r="F869" s="9">
        <v>1452038</v>
      </c>
      <c r="G869" s="9">
        <v>30652606.489999998</v>
      </c>
      <c r="H869" s="9">
        <v>30652606.489999998</v>
      </c>
      <c r="I869" s="9">
        <v>30373628.84</v>
      </c>
      <c r="J869" s="9">
        <v>332426.59000000003</v>
      </c>
      <c r="K869" s="11" t="s">
        <v>23</v>
      </c>
      <c r="L869" s="11" t="s">
        <v>23</v>
      </c>
      <c r="M869" s="11" t="s">
        <v>93</v>
      </c>
    </row>
    <row r="870" spans="1:13" x14ac:dyDescent="0.2">
      <c r="A870" s="20" t="s">
        <v>933</v>
      </c>
      <c r="B870" s="9">
        <v>28800000</v>
      </c>
      <c r="C870" s="9">
        <v>27500948.199999999</v>
      </c>
      <c r="D870" s="9">
        <v>1299051.8</v>
      </c>
      <c r="E870" s="9">
        <v>28000000</v>
      </c>
      <c r="F870" s="10">
        <v>0</v>
      </c>
      <c r="G870" s="9">
        <v>28000000</v>
      </c>
      <c r="H870" s="9">
        <v>27254388.199999999</v>
      </c>
      <c r="I870" s="9">
        <v>27254388.199999999</v>
      </c>
      <c r="J870" s="9">
        <v>246560</v>
      </c>
      <c r="K870" s="11" t="s">
        <v>23</v>
      </c>
      <c r="L870" s="11" t="s">
        <v>24</v>
      </c>
      <c r="M870" s="11" t="s">
        <v>95</v>
      </c>
    </row>
    <row r="871" spans="1:13" x14ac:dyDescent="0.2">
      <c r="A871" s="20" t="s">
        <v>934</v>
      </c>
      <c r="B871" s="9">
        <v>26835084</v>
      </c>
      <c r="C871" s="9">
        <v>31699655.699999999</v>
      </c>
      <c r="D871" s="9">
        <v>-4864571.7</v>
      </c>
      <c r="E871" s="9">
        <v>29711239.359999999</v>
      </c>
      <c r="F871" s="9">
        <v>2032812.43</v>
      </c>
      <c r="G871" s="9">
        <v>31744051.789999999</v>
      </c>
      <c r="H871" s="9">
        <v>31744051.789999999</v>
      </c>
      <c r="I871" s="9">
        <v>31699655.699999999</v>
      </c>
      <c r="J871" s="10">
        <v>0</v>
      </c>
      <c r="K871" s="11" t="s">
        <v>23</v>
      </c>
      <c r="L871" s="11" t="s">
        <v>24</v>
      </c>
      <c r="M871" s="11" t="s">
        <v>95</v>
      </c>
    </row>
    <row r="872" spans="1:13" x14ac:dyDescent="0.2">
      <c r="A872" s="20" t="s">
        <v>935</v>
      </c>
      <c r="B872" s="9">
        <v>2400000</v>
      </c>
      <c r="C872" s="9">
        <v>11079600</v>
      </c>
      <c r="D872" s="9">
        <v>-8679600</v>
      </c>
      <c r="E872" s="9">
        <v>11079600</v>
      </c>
      <c r="F872" s="10">
        <v>0</v>
      </c>
      <c r="G872" s="9">
        <v>11079600</v>
      </c>
      <c r="H872" s="9">
        <v>11079600</v>
      </c>
      <c r="I872" s="9">
        <v>11079600</v>
      </c>
      <c r="J872" s="10">
        <v>0</v>
      </c>
      <c r="K872" s="11" t="s">
        <v>23</v>
      </c>
      <c r="L872" s="11" t="s">
        <v>23</v>
      </c>
      <c r="M872" s="11" t="s">
        <v>93</v>
      </c>
    </row>
    <row r="873" spans="1:13" x14ac:dyDescent="0.2">
      <c r="A873" s="20" t="s">
        <v>936</v>
      </c>
      <c r="B873" s="9">
        <v>10384000</v>
      </c>
      <c r="C873" s="9">
        <v>15782316.880000001</v>
      </c>
      <c r="D873" s="9">
        <v>-5398316.8799999999</v>
      </c>
      <c r="E873" s="9">
        <v>15782316.880000001</v>
      </c>
      <c r="F873" s="10">
        <v>0</v>
      </c>
      <c r="G873" s="9">
        <v>15782316.880000001</v>
      </c>
      <c r="H873" s="9">
        <v>15782316.880000001</v>
      </c>
      <c r="I873" s="9">
        <v>15782316.880000001</v>
      </c>
      <c r="J873" s="10">
        <v>0</v>
      </c>
      <c r="K873" s="11" t="s">
        <v>23</v>
      </c>
      <c r="L873" s="11" t="s">
        <v>23</v>
      </c>
      <c r="M873" s="11" t="s">
        <v>95</v>
      </c>
    </row>
    <row r="874" spans="1:13" x14ac:dyDescent="0.2">
      <c r="A874" s="20" t="s">
        <v>937</v>
      </c>
      <c r="B874" s="9">
        <v>22750000</v>
      </c>
      <c r="C874" s="9">
        <v>14228043.77</v>
      </c>
      <c r="D874" s="9">
        <v>8521956.2300000004</v>
      </c>
      <c r="E874" s="9">
        <v>15080961.77</v>
      </c>
      <c r="F874" s="10">
        <v>0</v>
      </c>
      <c r="G874" s="9">
        <v>15080961.77</v>
      </c>
      <c r="H874" s="9">
        <v>14228043.77</v>
      </c>
      <c r="I874" s="9">
        <v>14228043.77</v>
      </c>
      <c r="J874" s="10">
        <v>0</v>
      </c>
      <c r="K874" s="11" t="s">
        <v>23</v>
      </c>
      <c r="L874" s="11" t="s">
        <v>24</v>
      </c>
      <c r="M874" s="11" t="s">
        <v>95</v>
      </c>
    </row>
    <row r="875" spans="1:13" x14ac:dyDescent="0.2">
      <c r="A875" s="20" t="s">
        <v>938</v>
      </c>
      <c r="B875" s="9">
        <v>100000000</v>
      </c>
      <c r="C875" s="10">
        <v>0</v>
      </c>
      <c r="D875" s="9">
        <v>100000000</v>
      </c>
      <c r="E875" s="10">
        <v>0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1" t="s">
        <v>23</v>
      </c>
      <c r="L875" s="11" t="s">
        <v>23</v>
      </c>
      <c r="M875" s="11" t="s">
        <v>93</v>
      </c>
    </row>
    <row r="876" spans="1:13" x14ac:dyDescent="0.2">
      <c r="A876" s="20" t="s">
        <v>939</v>
      </c>
      <c r="B876" s="10">
        <v>0</v>
      </c>
      <c r="C876" s="9">
        <v>1279000</v>
      </c>
      <c r="D876" s="9">
        <v>-1279000</v>
      </c>
      <c r="E876" s="9">
        <v>1279000</v>
      </c>
      <c r="F876" s="10">
        <v>0</v>
      </c>
      <c r="G876" s="9">
        <v>1279000</v>
      </c>
      <c r="H876" s="9">
        <v>1279000</v>
      </c>
      <c r="I876" s="9">
        <v>1279000</v>
      </c>
      <c r="J876" s="10">
        <v>0</v>
      </c>
      <c r="K876" s="11" t="s">
        <v>23</v>
      </c>
      <c r="L876" s="11" t="s">
        <v>23</v>
      </c>
      <c r="M876" s="11" t="s">
        <v>93</v>
      </c>
    </row>
    <row r="877" spans="1:13" x14ac:dyDescent="0.2">
      <c r="A877" s="20" t="s">
        <v>940</v>
      </c>
      <c r="B877" s="10">
        <v>0</v>
      </c>
      <c r="C877" s="9">
        <v>3178800</v>
      </c>
      <c r="D877" s="9">
        <v>-3178800</v>
      </c>
      <c r="E877" s="9">
        <v>3178800</v>
      </c>
      <c r="F877" s="10">
        <v>0</v>
      </c>
      <c r="G877" s="9">
        <v>3178800</v>
      </c>
      <c r="H877" s="9">
        <v>3178800</v>
      </c>
      <c r="I877" s="9">
        <v>3178800</v>
      </c>
      <c r="J877" s="10">
        <v>0</v>
      </c>
      <c r="K877" s="11" t="s">
        <v>23</v>
      </c>
      <c r="L877" s="11" t="s">
        <v>23</v>
      </c>
      <c r="M877" s="11" t="s">
        <v>95</v>
      </c>
    </row>
    <row r="878" spans="1:13" x14ac:dyDescent="0.2">
      <c r="A878" s="20" t="s">
        <v>941</v>
      </c>
      <c r="B878" s="10">
        <v>0</v>
      </c>
      <c r="C878" s="9">
        <v>13318837.449999999</v>
      </c>
      <c r="D878" s="9">
        <v>-13318837.449999999</v>
      </c>
      <c r="E878" s="9">
        <v>13318837.449999999</v>
      </c>
      <c r="F878" s="10">
        <v>0</v>
      </c>
      <c r="G878" s="9">
        <v>13318837.449999999</v>
      </c>
      <c r="H878" s="9">
        <v>13318837.449999999</v>
      </c>
      <c r="I878" s="9">
        <v>13318837.449999999</v>
      </c>
      <c r="J878" s="10">
        <v>0</v>
      </c>
      <c r="K878" s="11" t="s">
        <v>23</v>
      </c>
      <c r="L878" s="11" t="s">
        <v>23</v>
      </c>
      <c r="M878" s="11" t="s">
        <v>95</v>
      </c>
    </row>
    <row r="879" spans="1:13" x14ac:dyDescent="0.2">
      <c r="A879" s="20" t="s">
        <v>942</v>
      </c>
      <c r="B879" s="10">
        <v>0</v>
      </c>
      <c r="C879" s="9">
        <v>-33890.269999999997</v>
      </c>
      <c r="D879" s="9">
        <v>33890.269999999997</v>
      </c>
      <c r="E879" s="9">
        <v>3475000</v>
      </c>
      <c r="F879" s="9">
        <v>1141678.1499999999</v>
      </c>
      <c r="G879" s="9">
        <v>4616678.1500000004</v>
      </c>
      <c r="H879" s="9">
        <v>-63321.85</v>
      </c>
      <c r="I879" s="9">
        <v>-114594.19</v>
      </c>
      <c r="J879" s="9">
        <v>80703.92</v>
      </c>
      <c r="K879" s="11" t="s">
        <v>23</v>
      </c>
      <c r="L879" s="11" t="s">
        <v>24</v>
      </c>
      <c r="M879" s="11" t="s">
        <v>93</v>
      </c>
    </row>
    <row r="880" spans="1:13" ht="20.399999999999999" x14ac:dyDescent="0.2">
      <c r="A880" s="20" t="s">
        <v>943</v>
      </c>
      <c r="B880" s="10">
        <v>0</v>
      </c>
      <c r="C880" s="9">
        <v>605000</v>
      </c>
      <c r="D880" s="9">
        <v>-605000</v>
      </c>
      <c r="E880" s="9">
        <v>605000</v>
      </c>
      <c r="F880" s="10">
        <v>0</v>
      </c>
      <c r="G880" s="9">
        <v>605000</v>
      </c>
      <c r="H880" s="9">
        <v>605000</v>
      </c>
      <c r="I880" s="9">
        <v>605000</v>
      </c>
      <c r="J880" s="10">
        <v>0</v>
      </c>
      <c r="K880" s="11" t="s">
        <v>23</v>
      </c>
      <c r="L880" s="11" t="s">
        <v>23</v>
      </c>
      <c r="M880" s="11" t="s">
        <v>95</v>
      </c>
    </row>
    <row r="881" spans="1:13" x14ac:dyDescent="0.2">
      <c r="A881" s="20" t="s">
        <v>944</v>
      </c>
      <c r="B881" s="10">
        <v>0</v>
      </c>
      <c r="C881" s="9">
        <v>810000</v>
      </c>
      <c r="D881" s="9">
        <v>-810000</v>
      </c>
      <c r="E881" s="9">
        <v>810000</v>
      </c>
      <c r="F881" s="10">
        <v>0</v>
      </c>
      <c r="G881" s="9">
        <v>810000</v>
      </c>
      <c r="H881" s="9">
        <v>810000</v>
      </c>
      <c r="I881" s="9">
        <v>810000</v>
      </c>
      <c r="J881" s="10">
        <v>0</v>
      </c>
      <c r="K881" s="11" t="s">
        <v>23</v>
      </c>
      <c r="L881" s="11" t="s">
        <v>23</v>
      </c>
      <c r="M881" s="11" t="s">
        <v>93</v>
      </c>
    </row>
    <row r="882" spans="1:13" x14ac:dyDescent="0.2">
      <c r="A882" s="13" t="s">
        <v>48</v>
      </c>
      <c r="B882" s="15">
        <v>747115504.51999998</v>
      </c>
      <c r="C882" s="15">
        <v>832312923.55999994</v>
      </c>
      <c r="D882" s="15">
        <v>-85197419.040000007</v>
      </c>
      <c r="E882" s="15">
        <v>832017665.73000002</v>
      </c>
      <c r="F882" s="15">
        <v>316163.46999999997</v>
      </c>
      <c r="G882" s="15">
        <v>832333829.20000005</v>
      </c>
      <c r="H882" s="15">
        <v>832333829.20000005</v>
      </c>
      <c r="I882" s="15">
        <v>832312919.54999995</v>
      </c>
      <c r="J882" s="14">
        <v>4.01</v>
      </c>
      <c r="K882" s="16"/>
      <c r="L882" s="16"/>
      <c r="M882" s="16"/>
    </row>
    <row r="883" spans="1:13" x14ac:dyDescent="0.2">
      <c r="A883" s="20" t="s">
        <v>945</v>
      </c>
      <c r="B883" s="9">
        <v>178000000</v>
      </c>
      <c r="C883" s="9">
        <v>180186240</v>
      </c>
      <c r="D883" s="9">
        <v>-2186240</v>
      </c>
      <c r="E883" s="9">
        <v>180186240</v>
      </c>
      <c r="F883" s="10">
        <v>0</v>
      </c>
      <c r="G883" s="9">
        <v>180186240</v>
      </c>
      <c r="H883" s="9">
        <v>180186240</v>
      </c>
      <c r="I883" s="9">
        <v>180186240</v>
      </c>
      <c r="J883" s="10">
        <v>0</v>
      </c>
      <c r="K883" s="11" t="s">
        <v>23</v>
      </c>
      <c r="L883" s="11" t="s">
        <v>23</v>
      </c>
      <c r="M883" s="11" t="s">
        <v>93</v>
      </c>
    </row>
    <row r="884" spans="1:13" x14ac:dyDescent="0.2">
      <c r="A884" s="20" t="s">
        <v>946</v>
      </c>
      <c r="B884" s="9">
        <v>14990018</v>
      </c>
      <c r="C884" s="9">
        <v>12309855.119999999</v>
      </c>
      <c r="D884" s="9">
        <v>2680162.88</v>
      </c>
      <c r="E884" s="9">
        <v>12309855.130000001</v>
      </c>
      <c r="F884" s="10">
        <v>0</v>
      </c>
      <c r="G884" s="9">
        <v>12309855.130000001</v>
      </c>
      <c r="H884" s="9">
        <v>12309855.130000001</v>
      </c>
      <c r="I884" s="9">
        <v>12309855.130000001</v>
      </c>
      <c r="J884" s="10">
        <v>-0.01</v>
      </c>
      <c r="K884" s="11" t="s">
        <v>23</v>
      </c>
      <c r="L884" s="11" t="s">
        <v>23</v>
      </c>
      <c r="M884" s="11" t="s">
        <v>93</v>
      </c>
    </row>
    <row r="885" spans="1:13" x14ac:dyDescent="0.2">
      <c r="A885" s="20" t="s">
        <v>947</v>
      </c>
      <c r="B885" s="9">
        <v>89000000</v>
      </c>
      <c r="C885" s="9">
        <v>94597776</v>
      </c>
      <c r="D885" s="9">
        <v>-5597776</v>
      </c>
      <c r="E885" s="9">
        <v>94597776</v>
      </c>
      <c r="F885" s="10">
        <v>0</v>
      </c>
      <c r="G885" s="9">
        <v>94597776</v>
      </c>
      <c r="H885" s="9">
        <v>94597776</v>
      </c>
      <c r="I885" s="9">
        <v>94597776</v>
      </c>
      <c r="J885" s="10">
        <v>0</v>
      </c>
      <c r="K885" s="11" t="s">
        <v>23</v>
      </c>
      <c r="L885" s="11" t="s">
        <v>23</v>
      </c>
      <c r="M885" s="11" t="s">
        <v>93</v>
      </c>
    </row>
    <row r="886" spans="1:13" x14ac:dyDescent="0.2">
      <c r="A886" s="20" t="s">
        <v>948</v>
      </c>
      <c r="B886" s="9">
        <v>7495009</v>
      </c>
      <c r="C886" s="9">
        <v>6432189.25</v>
      </c>
      <c r="D886" s="9">
        <v>1062819.75</v>
      </c>
      <c r="E886" s="9">
        <v>6432189.25</v>
      </c>
      <c r="F886" s="10">
        <v>0</v>
      </c>
      <c r="G886" s="9">
        <v>6432189.25</v>
      </c>
      <c r="H886" s="9">
        <v>6432189.25</v>
      </c>
      <c r="I886" s="9">
        <v>6432189.25</v>
      </c>
      <c r="J886" s="10">
        <v>0</v>
      </c>
      <c r="K886" s="11" t="s">
        <v>23</v>
      </c>
      <c r="L886" s="11" t="s">
        <v>23</v>
      </c>
      <c r="M886" s="11" t="s">
        <v>93</v>
      </c>
    </row>
    <row r="887" spans="1:13" x14ac:dyDescent="0.2">
      <c r="A887" s="20" t="s">
        <v>949</v>
      </c>
      <c r="B887" s="9">
        <v>89000000</v>
      </c>
      <c r="C887" s="9">
        <v>94597776</v>
      </c>
      <c r="D887" s="9">
        <v>-5597776</v>
      </c>
      <c r="E887" s="9">
        <v>94597776</v>
      </c>
      <c r="F887" s="10">
        <v>0</v>
      </c>
      <c r="G887" s="9">
        <v>94597776</v>
      </c>
      <c r="H887" s="9">
        <v>94597776</v>
      </c>
      <c r="I887" s="9">
        <v>94597776</v>
      </c>
      <c r="J887" s="10">
        <v>0</v>
      </c>
      <c r="K887" s="11" t="s">
        <v>23</v>
      </c>
      <c r="L887" s="11" t="s">
        <v>23</v>
      </c>
      <c r="M887" s="11" t="s">
        <v>93</v>
      </c>
    </row>
    <row r="888" spans="1:13" x14ac:dyDescent="0.2">
      <c r="A888" s="20" t="s">
        <v>950</v>
      </c>
      <c r="B888" s="9">
        <v>7495009</v>
      </c>
      <c r="C888" s="9">
        <v>7518903</v>
      </c>
      <c r="D888" s="9">
        <v>-23894</v>
      </c>
      <c r="E888" s="9">
        <v>7518903</v>
      </c>
      <c r="F888" s="10">
        <v>0</v>
      </c>
      <c r="G888" s="9">
        <v>7518903</v>
      </c>
      <c r="H888" s="9">
        <v>7518903</v>
      </c>
      <c r="I888" s="9">
        <v>7518903</v>
      </c>
      <c r="J888" s="10">
        <v>0</v>
      </c>
      <c r="K888" s="11" t="s">
        <v>23</v>
      </c>
      <c r="L888" s="11" t="s">
        <v>23</v>
      </c>
      <c r="M888" s="11" t="s">
        <v>95</v>
      </c>
    </row>
    <row r="889" spans="1:13" x14ac:dyDescent="0.2">
      <c r="A889" s="20" t="s">
        <v>951</v>
      </c>
      <c r="B889" s="9">
        <v>2600000</v>
      </c>
      <c r="C889" s="9">
        <v>5150000</v>
      </c>
      <c r="D889" s="9">
        <v>-2550000</v>
      </c>
      <c r="E889" s="9">
        <v>5149998.33</v>
      </c>
      <c r="F889" s="10">
        <v>0</v>
      </c>
      <c r="G889" s="9">
        <v>5149998.33</v>
      </c>
      <c r="H889" s="9">
        <v>5149998.33</v>
      </c>
      <c r="I889" s="9">
        <v>5149998.33</v>
      </c>
      <c r="J889" s="10">
        <v>1.67</v>
      </c>
      <c r="K889" s="11" t="s">
        <v>23</v>
      </c>
      <c r="L889" s="11" t="s">
        <v>23</v>
      </c>
      <c r="M889" s="11" t="s">
        <v>93</v>
      </c>
    </row>
    <row r="890" spans="1:13" x14ac:dyDescent="0.2">
      <c r="A890" s="20" t="s">
        <v>952</v>
      </c>
      <c r="B890" s="9">
        <v>30000000</v>
      </c>
      <c r="C890" s="10">
        <v>0</v>
      </c>
      <c r="D890" s="9">
        <v>30000000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1" t="s">
        <v>23</v>
      </c>
      <c r="L890" s="11" t="s">
        <v>23</v>
      </c>
      <c r="M890" s="11" t="s">
        <v>93</v>
      </c>
    </row>
    <row r="891" spans="1:13" ht="20.399999999999999" x14ac:dyDescent="0.2">
      <c r="A891" s="20" t="s">
        <v>953</v>
      </c>
      <c r="B891" s="9">
        <v>35252560</v>
      </c>
      <c r="C891" s="9">
        <v>35252560</v>
      </c>
      <c r="D891" s="10">
        <v>0</v>
      </c>
      <c r="E891" s="9">
        <v>35252560</v>
      </c>
      <c r="F891" s="10">
        <v>0</v>
      </c>
      <c r="G891" s="9">
        <v>35252560</v>
      </c>
      <c r="H891" s="9">
        <v>35252560</v>
      </c>
      <c r="I891" s="9">
        <v>35252560</v>
      </c>
      <c r="J891" s="10">
        <v>0</v>
      </c>
      <c r="K891" s="11" t="s">
        <v>23</v>
      </c>
      <c r="L891" s="11" t="s">
        <v>23</v>
      </c>
      <c r="M891" s="11" t="s">
        <v>95</v>
      </c>
    </row>
    <row r="892" spans="1:13" ht="20.399999999999999" x14ac:dyDescent="0.2">
      <c r="A892" s="20" t="s">
        <v>954</v>
      </c>
      <c r="B892" s="9">
        <v>65509500</v>
      </c>
      <c r="C892" s="9">
        <v>64867269</v>
      </c>
      <c r="D892" s="9">
        <v>642231</v>
      </c>
      <c r="E892" s="9">
        <v>64867269</v>
      </c>
      <c r="F892" s="10">
        <v>0</v>
      </c>
      <c r="G892" s="9">
        <v>64867269</v>
      </c>
      <c r="H892" s="9">
        <v>64867269</v>
      </c>
      <c r="I892" s="9">
        <v>64867269</v>
      </c>
      <c r="J892" s="10">
        <v>0</v>
      </c>
      <c r="K892" s="11" t="s">
        <v>23</v>
      </c>
      <c r="L892" s="11" t="s">
        <v>23</v>
      </c>
      <c r="M892" s="11" t="s">
        <v>95</v>
      </c>
    </row>
    <row r="893" spans="1:13" ht="20.399999999999999" x14ac:dyDescent="0.2">
      <c r="A893" s="20" t="s">
        <v>955</v>
      </c>
      <c r="B893" s="9">
        <v>14875000</v>
      </c>
      <c r="C893" s="9">
        <v>14875000</v>
      </c>
      <c r="D893" s="10">
        <v>0</v>
      </c>
      <c r="E893" s="9">
        <v>14875000</v>
      </c>
      <c r="F893" s="10">
        <v>0</v>
      </c>
      <c r="G893" s="9">
        <v>14875000</v>
      </c>
      <c r="H893" s="9">
        <v>14875000</v>
      </c>
      <c r="I893" s="9">
        <v>14875000</v>
      </c>
      <c r="J893" s="10">
        <v>0</v>
      </c>
      <c r="K893" s="11" t="s">
        <v>23</v>
      </c>
      <c r="L893" s="11" t="s">
        <v>23</v>
      </c>
      <c r="M893" s="11" t="s">
        <v>93</v>
      </c>
    </row>
    <row r="894" spans="1:13" x14ac:dyDescent="0.2">
      <c r="A894" s="20" t="s">
        <v>956</v>
      </c>
      <c r="B894" s="9">
        <v>5000000</v>
      </c>
      <c r="C894" s="10">
        <v>0</v>
      </c>
      <c r="D894" s="9">
        <v>5000000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1" t="s">
        <v>23</v>
      </c>
      <c r="L894" s="11" t="s">
        <v>23</v>
      </c>
      <c r="M894" s="11" t="s">
        <v>93</v>
      </c>
    </row>
    <row r="895" spans="1:13" x14ac:dyDescent="0.2">
      <c r="A895" s="20" t="s">
        <v>957</v>
      </c>
      <c r="B895" s="9">
        <v>35000000</v>
      </c>
      <c r="C895" s="9">
        <v>45407785</v>
      </c>
      <c r="D895" s="9">
        <v>-10407785</v>
      </c>
      <c r="E895" s="9">
        <v>45407784.659999996</v>
      </c>
      <c r="F895" s="10">
        <v>0</v>
      </c>
      <c r="G895" s="9">
        <v>45407784.659999996</v>
      </c>
      <c r="H895" s="9">
        <v>45407784.659999996</v>
      </c>
      <c r="I895" s="9">
        <v>45407784.659999996</v>
      </c>
      <c r="J895" s="10">
        <v>0.34</v>
      </c>
      <c r="K895" s="11" t="s">
        <v>23</v>
      </c>
      <c r="L895" s="11" t="s">
        <v>23</v>
      </c>
      <c r="M895" s="11" t="s">
        <v>93</v>
      </c>
    </row>
    <row r="896" spans="1:13" ht="20.399999999999999" x14ac:dyDescent="0.2">
      <c r="A896" s="20" t="s">
        <v>958</v>
      </c>
      <c r="B896" s="9">
        <v>7000000</v>
      </c>
      <c r="C896" s="9">
        <v>6402200</v>
      </c>
      <c r="D896" s="9">
        <v>597800</v>
      </c>
      <c r="E896" s="9">
        <v>6402200</v>
      </c>
      <c r="F896" s="10">
        <v>0</v>
      </c>
      <c r="G896" s="9">
        <v>6402200</v>
      </c>
      <c r="H896" s="9">
        <v>6402200</v>
      </c>
      <c r="I896" s="9">
        <v>6402200</v>
      </c>
      <c r="J896" s="10">
        <v>0</v>
      </c>
      <c r="K896" s="11" t="s">
        <v>23</v>
      </c>
      <c r="L896" s="11" t="s">
        <v>23</v>
      </c>
      <c r="M896" s="11" t="s">
        <v>93</v>
      </c>
    </row>
    <row r="897" spans="1:13" x14ac:dyDescent="0.2">
      <c r="A897" s="20" t="s">
        <v>959</v>
      </c>
      <c r="B897" s="9">
        <v>63000000</v>
      </c>
      <c r="C897" s="9">
        <v>64191348</v>
      </c>
      <c r="D897" s="9">
        <v>-1191348</v>
      </c>
      <c r="E897" s="9">
        <v>64191348</v>
      </c>
      <c r="F897" s="10">
        <v>0</v>
      </c>
      <c r="G897" s="9">
        <v>64191348</v>
      </c>
      <c r="H897" s="9">
        <v>64191348</v>
      </c>
      <c r="I897" s="9">
        <v>64191348</v>
      </c>
      <c r="J897" s="10">
        <v>0</v>
      </c>
      <c r="K897" s="11" t="s">
        <v>23</v>
      </c>
      <c r="L897" s="11" t="s">
        <v>23</v>
      </c>
      <c r="M897" s="11" t="s">
        <v>93</v>
      </c>
    </row>
    <row r="898" spans="1:13" x14ac:dyDescent="0.2">
      <c r="A898" s="20" t="s">
        <v>960</v>
      </c>
      <c r="B898" s="9">
        <v>68342360</v>
      </c>
      <c r="C898" s="9">
        <v>69822170</v>
      </c>
      <c r="D898" s="9">
        <v>-1479810</v>
      </c>
      <c r="E898" s="9">
        <v>69822168</v>
      </c>
      <c r="F898" s="10">
        <v>0</v>
      </c>
      <c r="G898" s="9">
        <v>69822168</v>
      </c>
      <c r="H898" s="9">
        <v>69822168</v>
      </c>
      <c r="I898" s="9">
        <v>69822168</v>
      </c>
      <c r="J898" s="10">
        <v>2</v>
      </c>
      <c r="K898" s="11" t="s">
        <v>23</v>
      </c>
      <c r="L898" s="11" t="s">
        <v>23</v>
      </c>
      <c r="M898" s="11" t="s">
        <v>93</v>
      </c>
    </row>
    <row r="899" spans="1:13" x14ac:dyDescent="0.2">
      <c r="A899" s="20" t="s">
        <v>961</v>
      </c>
      <c r="B899" s="9">
        <v>15768313.439999999</v>
      </c>
      <c r="C899" s="9">
        <v>15262413</v>
      </c>
      <c r="D899" s="9">
        <v>505900.44</v>
      </c>
      <c r="E899" s="9">
        <v>15262413</v>
      </c>
      <c r="F899" s="10">
        <v>0</v>
      </c>
      <c r="G899" s="9">
        <v>15262413</v>
      </c>
      <c r="H899" s="9">
        <v>15262413</v>
      </c>
      <c r="I899" s="9">
        <v>15262413</v>
      </c>
      <c r="J899" s="10">
        <v>0</v>
      </c>
      <c r="K899" s="11" t="s">
        <v>23</v>
      </c>
      <c r="L899" s="11" t="s">
        <v>23</v>
      </c>
      <c r="M899" s="11" t="s">
        <v>93</v>
      </c>
    </row>
    <row r="900" spans="1:13" x14ac:dyDescent="0.2">
      <c r="A900" s="20" t="s">
        <v>962</v>
      </c>
      <c r="B900" s="9">
        <v>11826235.08</v>
      </c>
      <c r="C900" s="9">
        <v>10880136</v>
      </c>
      <c r="D900" s="9">
        <v>946099.08</v>
      </c>
      <c r="E900" s="9">
        <v>10880136</v>
      </c>
      <c r="F900" s="10">
        <v>0</v>
      </c>
      <c r="G900" s="9">
        <v>10880136</v>
      </c>
      <c r="H900" s="9">
        <v>10880136</v>
      </c>
      <c r="I900" s="9">
        <v>10880136</v>
      </c>
      <c r="J900" s="10">
        <v>0</v>
      </c>
      <c r="K900" s="11" t="s">
        <v>23</v>
      </c>
      <c r="L900" s="11" t="s">
        <v>23</v>
      </c>
      <c r="M900" s="11" t="s">
        <v>95</v>
      </c>
    </row>
    <row r="901" spans="1:13" ht="20.399999999999999" x14ac:dyDescent="0.2">
      <c r="A901" s="20" t="s">
        <v>963</v>
      </c>
      <c r="B901" s="9">
        <v>6961500</v>
      </c>
      <c r="C901" s="9">
        <v>6961500</v>
      </c>
      <c r="D901" s="10">
        <v>0</v>
      </c>
      <c r="E901" s="9">
        <v>6961500</v>
      </c>
      <c r="F901" s="10">
        <v>0</v>
      </c>
      <c r="G901" s="9">
        <v>6961500</v>
      </c>
      <c r="H901" s="9">
        <v>6961500</v>
      </c>
      <c r="I901" s="9">
        <v>6961500</v>
      </c>
      <c r="J901" s="10">
        <v>0</v>
      </c>
      <c r="K901" s="11" t="s">
        <v>23</v>
      </c>
      <c r="L901" s="11" t="s">
        <v>23</v>
      </c>
      <c r="M901" s="11" t="s">
        <v>93</v>
      </c>
    </row>
    <row r="902" spans="1:13" x14ac:dyDescent="0.2">
      <c r="A902" s="20" t="s">
        <v>964</v>
      </c>
      <c r="B902" s="10">
        <v>0</v>
      </c>
      <c r="C902" s="9">
        <v>1240000</v>
      </c>
      <c r="D902" s="9">
        <v>-1240000</v>
      </c>
      <c r="E902" s="9">
        <v>1240000</v>
      </c>
      <c r="F902" s="10">
        <v>0</v>
      </c>
      <c r="G902" s="9">
        <v>1240000</v>
      </c>
      <c r="H902" s="9">
        <v>1240000</v>
      </c>
      <c r="I902" s="9">
        <v>1240000</v>
      </c>
      <c r="J902" s="10">
        <v>0</v>
      </c>
      <c r="K902" s="11" t="s">
        <v>23</v>
      </c>
      <c r="L902" s="11" t="s">
        <v>23</v>
      </c>
      <c r="M902" s="11" t="s">
        <v>95</v>
      </c>
    </row>
    <row r="903" spans="1:13" x14ac:dyDescent="0.2">
      <c r="A903" s="20" t="s">
        <v>965</v>
      </c>
      <c r="B903" s="10">
        <v>0</v>
      </c>
      <c r="C903" s="9">
        <v>10880136</v>
      </c>
      <c r="D903" s="9">
        <v>-10880136</v>
      </c>
      <c r="E903" s="9">
        <v>10880136</v>
      </c>
      <c r="F903" s="10">
        <v>0</v>
      </c>
      <c r="G903" s="9">
        <v>10880136</v>
      </c>
      <c r="H903" s="9">
        <v>10880136</v>
      </c>
      <c r="I903" s="9">
        <v>10880136</v>
      </c>
      <c r="J903" s="10">
        <v>0</v>
      </c>
      <c r="K903" s="11" t="s">
        <v>23</v>
      </c>
      <c r="L903" s="11" t="s">
        <v>23</v>
      </c>
      <c r="M903" s="11" t="s">
        <v>95</v>
      </c>
    </row>
    <row r="904" spans="1:13" x14ac:dyDescent="0.2">
      <c r="A904" s="20" t="s">
        <v>966</v>
      </c>
      <c r="B904" s="10">
        <v>0</v>
      </c>
      <c r="C904" s="9">
        <v>78558816.790000007</v>
      </c>
      <c r="D904" s="9">
        <v>-78558816.790000007</v>
      </c>
      <c r="E904" s="9">
        <v>78263563</v>
      </c>
      <c r="F904" s="9">
        <v>316163.46999999997</v>
      </c>
      <c r="G904" s="9">
        <v>78579726.469999999</v>
      </c>
      <c r="H904" s="9">
        <v>78579726.469999999</v>
      </c>
      <c r="I904" s="9">
        <v>78558816.819999993</v>
      </c>
      <c r="J904" s="10">
        <v>-0.03</v>
      </c>
      <c r="K904" s="11" t="s">
        <v>23</v>
      </c>
      <c r="L904" s="11" t="s">
        <v>24</v>
      </c>
      <c r="M904" s="11" t="s">
        <v>95</v>
      </c>
    </row>
    <row r="905" spans="1:13" ht="20.399999999999999" x14ac:dyDescent="0.2">
      <c r="A905" s="20" t="s">
        <v>967</v>
      </c>
      <c r="B905" s="10">
        <v>0</v>
      </c>
      <c r="C905" s="9">
        <v>6918850.4000000004</v>
      </c>
      <c r="D905" s="9">
        <v>-6918850.4000000004</v>
      </c>
      <c r="E905" s="9">
        <v>6918850.3600000003</v>
      </c>
      <c r="F905" s="10">
        <v>0</v>
      </c>
      <c r="G905" s="9">
        <v>6918850.3600000003</v>
      </c>
      <c r="H905" s="9">
        <v>6918850.3600000003</v>
      </c>
      <c r="I905" s="9">
        <v>6918850.3600000003</v>
      </c>
      <c r="J905" s="10">
        <v>0.04</v>
      </c>
      <c r="K905" s="11" t="s">
        <v>23</v>
      </c>
      <c r="L905" s="11" t="s">
        <v>23</v>
      </c>
      <c r="M905" s="11" t="s">
        <v>93</v>
      </c>
    </row>
    <row r="906" spans="1:13" x14ac:dyDescent="0.2">
      <c r="A906" s="13" t="s">
        <v>49</v>
      </c>
      <c r="B906" s="15">
        <v>25716500</v>
      </c>
      <c r="C906" s="15">
        <v>30649033.489999998</v>
      </c>
      <c r="D906" s="15">
        <v>-4932533.49</v>
      </c>
      <c r="E906" s="15">
        <v>29157160</v>
      </c>
      <c r="F906" s="15">
        <v>1491868.49</v>
      </c>
      <c r="G906" s="15">
        <v>30649028.489999998</v>
      </c>
      <c r="H906" s="15">
        <v>30649028.489999998</v>
      </c>
      <c r="I906" s="15">
        <v>30649028.489999998</v>
      </c>
      <c r="J906" s="14">
        <v>5</v>
      </c>
      <c r="K906" s="16"/>
      <c r="L906" s="16"/>
      <c r="M906" s="16"/>
    </row>
    <row r="907" spans="1:13" ht="20.399999999999999" x14ac:dyDescent="0.2">
      <c r="A907" s="20" t="s">
        <v>968</v>
      </c>
      <c r="B907" s="9">
        <v>13916500</v>
      </c>
      <c r="C907" s="9">
        <v>10650705</v>
      </c>
      <c r="D907" s="9">
        <v>3265795</v>
      </c>
      <c r="E907" s="9">
        <v>10650700</v>
      </c>
      <c r="F907" s="10">
        <v>0</v>
      </c>
      <c r="G907" s="9">
        <v>10650700</v>
      </c>
      <c r="H907" s="9">
        <v>10650700</v>
      </c>
      <c r="I907" s="9">
        <v>10650700</v>
      </c>
      <c r="J907" s="10">
        <v>5</v>
      </c>
      <c r="K907" s="11" t="s">
        <v>23</v>
      </c>
      <c r="L907" s="11" t="s">
        <v>23</v>
      </c>
      <c r="M907" s="11" t="s">
        <v>93</v>
      </c>
    </row>
    <row r="908" spans="1:13" ht="20.399999999999999" x14ac:dyDescent="0.2">
      <c r="A908" s="20" t="s">
        <v>969</v>
      </c>
      <c r="B908" s="9">
        <v>11800000</v>
      </c>
      <c r="C908" s="9">
        <v>17206460</v>
      </c>
      <c r="D908" s="9">
        <v>-5406460</v>
      </c>
      <c r="E908" s="9">
        <v>17206460</v>
      </c>
      <c r="F908" s="10">
        <v>0</v>
      </c>
      <c r="G908" s="9">
        <v>17206460</v>
      </c>
      <c r="H908" s="9">
        <v>17206460</v>
      </c>
      <c r="I908" s="9">
        <v>17206460</v>
      </c>
      <c r="J908" s="10">
        <v>0</v>
      </c>
      <c r="K908" s="11" t="s">
        <v>23</v>
      </c>
      <c r="L908" s="11" t="s">
        <v>23</v>
      </c>
      <c r="M908" s="11" t="s">
        <v>95</v>
      </c>
    </row>
    <row r="909" spans="1:13" x14ac:dyDescent="0.2">
      <c r="A909" s="20" t="s">
        <v>970</v>
      </c>
      <c r="B909" s="10">
        <v>0</v>
      </c>
      <c r="C909" s="9">
        <v>1300000</v>
      </c>
      <c r="D909" s="9">
        <v>-1300000</v>
      </c>
      <c r="E909" s="9">
        <v>1300000</v>
      </c>
      <c r="F909" s="10">
        <v>0</v>
      </c>
      <c r="G909" s="9">
        <v>1300000</v>
      </c>
      <c r="H909" s="9">
        <v>1300000</v>
      </c>
      <c r="I909" s="9">
        <v>1300000</v>
      </c>
      <c r="J909" s="10">
        <v>0</v>
      </c>
      <c r="K909" s="11" t="s">
        <v>23</v>
      </c>
      <c r="L909" s="11" t="s">
        <v>23</v>
      </c>
      <c r="M909" s="11" t="s">
        <v>93</v>
      </c>
    </row>
    <row r="910" spans="1:13" x14ac:dyDescent="0.2">
      <c r="A910" s="20" t="s">
        <v>971</v>
      </c>
      <c r="B910" s="10">
        <v>0</v>
      </c>
      <c r="C910" s="9">
        <v>1491868.49</v>
      </c>
      <c r="D910" s="9">
        <v>-1491868.49</v>
      </c>
      <c r="E910" s="10">
        <v>0</v>
      </c>
      <c r="F910" s="9">
        <v>1491868.49</v>
      </c>
      <c r="G910" s="9">
        <v>1491868.49</v>
      </c>
      <c r="H910" s="9">
        <v>1491868.49</v>
      </c>
      <c r="I910" s="9">
        <v>1491868.49</v>
      </c>
      <c r="J910" s="10">
        <v>0</v>
      </c>
      <c r="K910" s="11" t="s">
        <v>23</v>
      </c>
      <c r="L910" s="11" t="s">
        <v>23</v>
      </c>
      <c r="M910" s="11" t="s">
        <v>93</v>
      </c>
    </row>
    <row r="911" spans="1:13" x14ac:dyDescent="0.2">
      <c r="A911" s="13" t="s">
        <v>50</v>
      </c>
      <c r="B911" s="15">
        <v>181542808.06</v>
      </c>
      <c r="C911" s="15">
        <v>186844096.56999999</v>
      </c>
      <c r="D911" s="15">
        <v>-5301288.5199999996</v>
      </c>
      <c r="E911" s="15">
        <v>87895228.980000004</v>
      </c>
      <c r="F911" s="15">
        <v>98659519.060000002</v>
      </c>
      <c r="G911" s="15">
        <v>186554748.03999999</v>
      </c>
      <c r="H911" s="15">
        <v>186142058.21000001</v>
      </c>
      <c r="I911" s="15">
        <v>185214612.55000001</v>
      </c>
      <c r="J911" s="15">
        <v>1629484.02</v>
      </c>
      <c r="K911" s="16"/>
      <c r="L911" s="16"/>
      <c r="M911" s="16"/>
    </row>
    <row r="912" spans="1:13" ht="20.399999999999999" x14ac:dyDescent="0.2">
      <c r="A912" s="20" t="s">
        <v>972</v>
      </c>
      <c r="B912" s="9">
        <v>11085153.210000001</v>
      </c>
      <c r="C912" s="9">
        <v>10361835.48</v>
      </c>
      <c r="D912" s="9">
        <v>723317.73</v>
      </c>
      <c r="E912" s="9">
        <v>10361835.48</v>
      </c>
      <c r="F912" s="10">
        <v>0</v>
      </c>
      <c r="G912" s="9">
        <v>10361835.48</v>
      </c>
      <c r="H912" s="9">
        <v>10361835.48</v>
      </c>
      <c r="I912" s="9">
        <v>10361835.48</v>
      </c>
      <c r="J912" s="10">
        <v>0</v>
      </c>
      <c r="K912" s="11" t="s">
        <v>23</v>
      </c>
      <c r="L912" s="11" t="s">
        <v>23</v>
      </c>
      <c r="M912" s="11" t="s">
        <v>95</v>
      </c>
    </row>
    <row r="913" spans="1:13" x14ac:dyDescent="0.2">
      <c r="A913" s="20" t="s">
        <v>973</v>
      </c>
      <c r="B913" s="9">
        <v>2386050.7799999998</v>
      </c>
      <c r="C913" s="10">
        <v>0</v>
      </c>
      <c r="D913" s="9">
        <v>2386050.7799999998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1" t="s">
        <v>23</v>
      </c>
      <c r="L913" s="11" t="s">
        <v>23</v>
      </c>
      <c r="M913" s="11" t="s">
        <v>95</v>
      </c>
    </row>
    <row r="914" spans="1:13" ht="20.399999999999999" x14ac:dyDescent="0.2">
      <c r="A914" s="20" t="s">
        <v>974</v>
      </c>
      <c r="B914" s="9">
        <v>16900757.640000001</v>
      </c>
      <c r="C914" s="9">
        <v>12651515.76</v>
      </c>
      <c r="D914" s="9">
        <v>4249241.88</v>
      </c>
      <c r="E914" s="9">
        <v>12651515.76</v>
      </c>
      <c r="F914" s="10">
        <v>0</v>
      </c>
      <c r="G914" s="9">
        <v>12651515.76</v>
      </c>
      <c r="H914" s="9">
        <v>12651515.76</v>
      </c>
      <c r="I914" s="9">
        <v>12651515.76</v>
      </c>
      <c r="J914" s="10">
        <v>0</v>
      </c>
      <c r="K914" s="11" t="s">
        <v>23</v>
      </c>
      <c r="L914" s="11" t="s">
        <v>23</v>
      </c>
      <c r="M914" s="11" t="s">
        <v>95</v>
      </c>
    </row>
    <row r="915" spans="1:13" ht="20.399999999999999" x14ac:dyDescent="0.2">
      <c r="A915" s="20" t="s">
        <v>975</v>
      </c>
      <c r="B915" s="9">
        <v>25440996.949999999</v>
      </c>
      <c r="C915" s="9">
        <v>47917289.649999999</v>
      </c>
      <c r="D915" s="9">
        <v>-22476292.699999999</v>
      </c>
      <c r="E915" s="9">
        <v>15797763.02</v>
      </c>
      <c r="F915" s="9">
        <v>32138699.09</v>
      </c>
      <c r="G915" s="9">
        <v>47936462.109999999</v>
      </c>
      <c r="H915" s="9">
        <v>47936462.109999999</v>
      </c>
      <c r="I915" s="9">
        <v>47917289.649999999</v>
      </c>
      <c r="J915" s="10">
        <v>0</v>
      </c>
      <c r="K915" s="11" t="s">
        <v>23</v>
      </c>
      <c r="L915" s="11" t="s">
        <v>24</v>
      </c>
      <c r="M915" s="11" t="s">
        <v>95</v>
      </c>
    </row>
    <row r="916" spans="1:13" ht="20.399999999999999" x14ac:dyDescent="0.2">
      <c r="A916" s="20" t="s">
        <v>976</v>
      </c>
      <c r="B916" s="9">
        <v>4433345.68</v>
      </c>
      <c r="C916" s="9">
        <v>8037150.0800000001</v>
      </c>
      <c r="D916" s="9">
        <v>-3603804.4</v>
      </c>
      <c r="E916" s="9">
        <v>321686.28999999998</v>
      </c>
      <c r="F916" s="9">
        <v>7688756.5999999996</v>
      </c>
      <c r="G916" s="9">
        <v>8010442.8899999997</v>
      </c>
      <c r="H916" s="9">
        <v>8010442.8899999997</v>
      </c>
      <c r="I916" s="9">
        <v>8037150.0800000001</v>
      </c>
      <c r="J916" s="10">
        <v>0</v>
      </c>
      <c r="K916" s="11" t="s">
        <v>23</v>
      </c>
      <c r="L916" s="11" t="s">
        <v>23</v>
      </c>
      <c r="M916" s="11" t="s">
        <v>95</v>
      </c>
    </row>
    <row r="917" spans="1:13" ht="20.399999999999999" x14ac:dyDescent="0.2">
      <c r="A917" s="20" t="s">
        <v>977</v>
      </c>
      <c r="B917" s="9">
        <v>695887.35999999999</v>
      </c>
      <c r="C917" s="9">
        <v>140000</v>
      </c>
      <c r="D917" s="9">
        <v>555887.35999999999</v>
      </c>
      <c r="E917" s="9">
        <v>140000</v>
      </c>
      <c r="F917" s="10">
        <v>0</v>
      </c>
      <c r="G917" s="9">
        <v>140000</v>
      </c>
      <c r="H917" s="9">
        <v>140000</v>
      </c>
      <c r="I917" s="9">
        <v>140000</v>
      </c>
      <c r="J917" s="10">
        <v>0</v>
      </c>
      <c r="K917" s="11" t="s">
        <v>23</v>
      </c>
      <c r="L917" s="11" t="s">
        <v>23</v>
      </c>
      <c r="M917" s="11" t="s">
        <v>95</v>
      </c>
    </row>
    <row r="918" spans="1:13" ht="20.399999999999999" x14ac:dyDescent="0.2">
      <c r="A918" s="20" t="s">
        <v>978</v>
      </c>
      <c r="B918" s="9">
        <v>14907355.470000001</v>
      </c>
      <c r="C918" s="9">
        <v>33220369.079999998</v>
      </c>
      <c r="D918" s="9">
        <v>-18313013.609999999</v>
      </c>
      <c r="E918" s="9">
        <v>6303034.2300000004</v>
      </c>
      <c r="F918" s="9">
        <v>26691287.670000002</v>
      </c>
      <c r="G918" s="9">
        <v>32994321.899999999</v>
      </c>
      <c r="H918" s="9">
        <v>32602808.539999999</v>
      </c>
      <c r="I918" s="9">
        <v>33220369.079999998</v>
      </c>
      <c r="J918" s="10">
        <v>0</v>
      </c>
      <c r="K918" s="11" t="s">
        <v>23</v>
      </c>
      <c r="L918" s="11" t="s">
        <v>23</v>
      </c>
      <c r="M918" s="11" t="s">
        <v>95</v>
      </c>
    </row>
    <row r="919" spans="1:13" ht="20.399999999999999" x14ac:dyDescent="0.2">
      <c r="A919" s="20" t="s">
        <v>979</v>
      </c>
      <c r="B919" s="9">
        <v>2862966.2</v>
      </c>
      <c r="C919" s="9">
        <v>126361.07</v>
      </c>
      <c r="D919" s="9">
        <v>2736605.13</v>
      </c>
      <c r="E919" s="9">
        <v>82615</v>
      </c>
      <c r="F919" s="9">
        <v>675592.75</v>
      </c>
      <c r="G919" s="9">
        <v>758207.75</v>
      </c>
      <c r="H919" s="9">
        <v>758207.75</v>
      </c>
      <c r="I919" s="9">
        <v>126361.07</v>
      </c>
      <c r="J919" s="10">
        <v>0</v>
      </c>
      <c r="K919" s="11" t="s">
        <v>23</v>
      </c>
      <c r="L919" s="11" t="s">
        <v>24</v>
      </c>
      <c r="M919" s="11" t="s">
        <v>95</v>
      </c>
    </row>
    <row r="920" spans="1:13" ht="20.399999999999999" x14ac:dyDescent="0.2">
      <c r="A920" s="20" t="s">
        <v>980</v>
      </c>
      <c r="B920" s="9">
        <v>708420.96</v>
      </c>
      <c r="C920" s="10">
        <v>0</v>
      </c>
      <c r="D920" s="9">
        <v>708420.96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1" t="s">
        <v>23</v>
      </c>
      <c r="L920" s="11" t="s">
        <v>23</v>
      </c>
      <c r="M920" s="11" t="s">
        <v>95</v>
      </c>
    </row>
    <row r="921" spans="1:13" ht="20.399999999999999" x14ac:dyDescent="0.2">
      <c r="A921" s="20" t="s">
        <v>981</v>
      </c>
      <c r="B921" s="9">
        <v>23398553.18</v>
      </c>
      <c r="C921" s="9">
        <v>6230852.2300000004</v>
      </c>
      <c r="D921" s="9">
        <v>17167700.949999999</v>
      </c>
      <c r="E921" s="9">
        <v>506905.82</v>
      </c>
      <c r="F921" s="9">
        <v>5700692.71</v>
      </c>
      <c r="G921" s="9">
        <v>6207598.5199999996</v>
      </c>
      <c r="H921" s="9">
        <v>6207598.5199999996</v>
      </c>
      <c r="I921" s="9">
        <v>6230852.2199999997</v>
      </c>
      <c r="J921" s="10">
        <v>0.02</v>
      </c>
      <c r="K921" s="11" t="s">
        <v>23</v>
      </c>
      <c r="L921" s="11" t="s">
        <v>23</v>
      </c>
      <c r="M921" s="11" t="s">
        <v>95</v>
      </c>
    </row>
    <row r="922" spans="1:13" x14ac:dyDescent="0.2">
      <c r="A922" s="20" t="s">
        <v>982</v>
      </c>
      <c r="B922" s="9">
        <v>6268966.9800000004</v>
      </c>
      <c r="C922" s="9">
        <v>9780226.6799999997</v>
      </c>
      <c r="D922" s="9">
        <v>-3511259.7</v>
      </c>
      <c r="E922" s="9">
        <v>6268966.9800000004</v>
      </c>
      <c r="F922" s="9">
        <v>3176419.52</v>
      </c>
      <c r="G922" s="9">
        <v>9445386.5</v>
      </c>
      <c r="H922" s="9">
        <v>9445386.5</v>
      </c>
      <c r="I922" s="9">
        <v>9596663.6999999993</v>
      </c>
      <c r="J922" s="9">
        <v>183562.98</v>
      </c>
      <c r="K922" s="11" t="s">
        <v>23</v>
      </c>
      <c r="L922" s="11" t="s">
        <v>23</v>
      </c>
      <c r="M922" s="11" t="s">
        <v>95</v>
      </c>
    </row>
    <row r="923" spans="1:13" x14ac:dyDescent="0.2">
      <c r="A923" s="20" t="s">
        <v>983</v>
      </c>
      <c r="B923" s="9">
        <v>66046372.07</v>
      </c>
      <c r="C923" s="9">
        <v>28091326.190000001</v>
      </c>
      <c r="D923" s="9">
        <v>37955045.890000001</v>
      </c>
      <c r="E923" s="9">
        <v>10847644.359999999</v>
      </c>
      <c r="F923" s="9">
        <v>16919289.140000001</v>
      </c>
      <c r="G923" s="9">
        <v>27766933.489999998</v>
      </c>
      <c r="H923" s="9">
        <v>27745757.02</v>
      </c>
      <c r="I923" s="9">
        <v>26650531.879999999</v>
      </c>
      <c r="J923" s="9">
        <v>1440794.3</v>
      </c>
      <c r="K923" s="11" t="s">
        <v>23</v>
      </c>
      <c r="L923" s="11" t="s">
        <v>23</v>
      </c>
      <c r="M923" s="11" t="s">
        <v>93</v>
      </c>
    </row>
    <row r="924" spans="1:13" x14ac:dyDescent="0.2">
      <c r="A924" s="20" t="s">
        <v>984</v>
      </c>
      <c r="B924" s="9">
        <v>6407981.5800000001</v>
      </c>
      <c r="C924" s="9">
        <v>5668781.5800000001</v>
      </c>
      <c r="D924" s="9">
        <v>739200</v>
      </c>
      <c r="E924" s="10">
        <v>0</v>
      </c>
      <c r="F924" s="9">
        <v>5668781.5800000001</v>
      </c>
      <c r="G924" s="9">
        <v>5668781.5800000001</v>
      </c>
      <c r="H924" s="9">
        <v>5668781.5800000001</v>
      </c>
      <c r="I924" s="9">
        <v>5668781.5800000001</v>
      </c>
      <c r="J924" s="10">
        <v>0</v>
      </c>
      <c r="K924" s="11" t="s">
        <v>23</v>
      </c>
      <c r="L924" s="11" t="s">
        <v>23</v>
      </c>
      <c r="M924" s="11" t="s">
        <v>95</v>
      </c>
    </row>
    <row r="925" spans="1:13" x14ac:dyDescent="0.2">
      <c r="A925" s="20" t="s">
        <v>985</v>
      </c>
      <c r="B925" s="10">
        <v>0</v>
      </c>
      <c r="C925" s="9">
        <v>2655000</v>
      </c>
      <c r="D925" s="9">
        <v>-2655000</v>
      </c>
      <c r="E925" s="9">
        <v>2655000</v>
      </c>
      <c r="F925" s="10">
        <v>0</v>
      </c>
      <c r="G925" s="9">
        <v>2655000</v>
      </c>
      <c r="H925" s="9">
        <v>2655000.0099999998</v>
      </c>
      <c r="I925" s="9">
        <v>2655000.0099999998</v>
      </c>
      <c r="J925" s="10">
        <v>-0.01</v>
      </c>
      <c r="K925" s="11" t="s">
        <v>23</v>
      </c>
      <c r="L925" s="11" t="s">
        <v>23</v>
      </c>
      <c r="M925" s="11" t="s">
        <v>93</v>
      </c>
    </row>
    <row r="926" spans="1:13" ht="20.399999999999999" x14ac:dyDescent="0.2">
      <c r="A926" s="20" t="s">
        <v>986</v>
      </c>
      <c r="B926" s="10">
        <v>0</v>
      </c>
      <c r="C926" s="9">
        <v>8497500</v>
      </c>
      <c r="D926" s="9">
        <v>-8497500</v>
      </c>
      <c r="E926" s="9">
        <v>8497500</v>
      </c>
      <c r="F926" s="10">
        <v>0</v>
      </c>
      <c r="G926" s="9">
        <v>8497500</v>
      </c>
      <c r="H926" s="9">
        <v>8497500</v>
      </c>
      <c r="I926" s="9">
        <v>8497500</v>
      </c>
      <c r="J926" s="10">
        <v>0</v>
      </c>
      <c r="K926" s="11" t="s">
        <v>23</v>
      </c>
      <c r="L926" s="11" t="s">
        <v>23</v>
      </c>
      <c r="M926" s="11" t="s">
        <v>93</v>
      </c>
    </row>
    <row r="927" spans="1:13" ht="20.399999999999999" x14ac:dyDescent="0.2">
      <c r="A927" s="20" t="s">
        <v>987</v>
      </c>
      <c r="B927" s="10">
        <v>0</v>
      </c>
      <c r="C927" s="9">
        <v>2405723.7999999998</v>
      </c>
      <c r="D927" s="9">
        <v>-2405723.7999999998</v>
      </c>
      <c r="E927" s="9">
        <v>2400700.88</v>
      </c>
      <c r="F927" s="10">
        <v>0</v>
      </c>
      <c r="G927" s="9">
        <v>2400700.88</v>
      </c>
      <c r="H927" s="9">
        <v>2400700.88</v>
      </c>
      <c r="I927" s="9">
        <v>2400700.88</v>
      </c>
      <c r="J927" s="9">
        <v>5022.92</v>
      </c>
      <c r="K927" s="11" t="s">
        <v>23</v>
      </c>
      <c r="L927" s="11" t="s">
        <v>23</v>
      </c>
      <c r="M927" s="11" t="s">
        <v>93</v>
      </c>
    </row>
    <row r="928" spans="1:13" ht="20.399999999999999" x14ac:dyDescent="0.2">
      <c r="A928" s="20" t="s">
        <v>988</v>
      </c>
      <c r="B928" s="10">
        <v>0</v>
      </c>
      <c r="C928" s="9">
        <v>2972966.9</v>
      </c>
      <c r="D928" s="9">
        <v>-2972966.9</v>
      </c>
      <c r="E928" s="9">
        <v>2972883.6</v>
      </c>
      <c r="F928" s="10">
        <v>0</v>
      </c>
      <c r="G928" s="9">
        <v>2972883.6</v>
      </c>
      <c r="H928" s="9">
        <v>2972883.6</v>
      </c>
      <c r="I928" s="9">
        <v>2972883.6</v>
      </c>
      <c r="J928" s="10">
        <v>83.3</v>
      </c>
      <c r="K928" s="11" t="s">
        <v>23</v>
      </c>
      <c r="L928" s="11" t="s">
        <v>23</v>
      </c>
      <c r="M928" s="11" t="s">
        <v>93</v>
      </c>
    </row>
    <row r="929" spans="1:13" x14ac:dyDescent="0.2">
      <c r="A929" s="20" t="s">
        <v>989</v>
      </c>
      <c r="B929" s="10">
        <v>0</v>
      </c>
      <c r="C929" s="9">
        <v>6809198.0899999999</v>
      </c>
      <c r="D929" s="9">
        <v>-6809198.0899999999</v>
      </c>
      <c r="E929" s="9">
        <v>6809177.5700000003</v>
      </c>
      <c r="F929" s="10">
        <v>0</v>
      </c>
      <c r="G929" s="9">
        <v>6809177.5700000003</v>
      </c>
      <c r="H929" s="9">
        <v>6809177.5700000003</v>
      </c>
      <c r="I929" s="9">
        <v>6809177.5700000003</v>
      </c>
      <c r="J929" s="10">
        <v>20.52</v>
      </c>
      <c r="K929" s="11" t="s">
        <v>23</v>
      </c>
      <c r="L929" s="11" t="s">
        <v>23</v>
      </c>
      <c r="M929" s="11" t="s">
        <v>93</v>
      </c>
    </row>
    <row r="930" spans="1:13" ht="20.399999999999999" x14ac:dyDescent="0.2">
      <c r="A930" s="20" t="s">
        <v>990</v>
      </c>
      <c r="B930" s="10">
        <v>0</v>
      </c>
      <c r="C930" s="9">
        <v>1278000</v>
      </c>
      <c r="D930" s="9">
        <v>-1278000</v>
      </c>
      <c r="E930" s="9">
        <v>1278000</v>
      </c>
      <c r="F930" s="10">
        <v>0</v>
      </c>
      <c r="G930" s="9">
        <v>1278000</v>
      </c>
      <c r="H930" s="9">
        <v>1278000</v>
      </c>
      <c r="I930" s="9">
        <v>1278000</v>
      </c>
      <c r="J930" s="10">
        <v>0</v>
      </c>
      <c r="K930" s="11" t="s">
        <v>23</v>
      </c>
      <c r="L930" s="11" t="s">
        <v>23</v>
      </c>
      <c r="M930" s="11" t="s">
        <v>93</v>
      </c>
    </row>
    <row r="931" spans="1:13" x14ac:dyDescent="0.2">
      <c r="A931" s="13" t="s">
        <v>51</v>
      </c>
      <c r="B931" s="15">
        <v>126416699.62</v>
      </c>
      <c r="C931" s="15">
        <v>79237835.480000004</v>
      </c>
      <c r="D931" s="15">
        <v>47178864.149999999</v>
      </c>
      <c r="E931" s="15">
        <v>76744820.159999996</v>
      </c>
      <c r="F931" s="15">
        <v>749871.36</v>
      </c>
      <c r="G931" s="15">
        <v>77494691.519999996</v>
      </c>
      <c r="H931" s="15">
        <v>77313208.920000002</v>
      </c>
      <c r="I931" s="15">
        <v>77383897.299999997</v>
      </c>
      <c r="J931" s="15">
        <v>1853938.18</v>
      </c>
      <c r="K931" s="16"/>
      <c r="L931" s="16"/>
      <c r="M931" s="16"/>
    </row>
    <row r="932" spans="1:13" ht="20.399999999999999" x14ac:dyDescent="0.2">
      <c r="A932" s="20" t="s">
        <v>991</v>
      </c>
      <c r="B932" s="9">
        <v>561568.80000000005</v>
      </c>
      <c r="C932" s="9">
        <v>561568.80000000005</v>
      </c>
      <c r="D932" s="10">
        <v>0</v>
      </c>
      <c r="E932" s="9">
        <v>561568.80000000005</v>
      </c>
      <c r="F932" s="10">
        <v>0</v>
      </c>
      <c r="G932" s="9">
        <v>561568.80000000005</v>
      </c>
      <c r="H932" s="9">
        <v>561568.80000000005</v>
      </c>
      <c r="I932" s="9">
        <v>561568.80000000005</v>
      </c>
      <c r="J932" s="10">
        <v>0</v>
      </c>
      <c r="K932" s="11" t="s">
        <v>23</v>
      </c>
      <c r="L932" s="11" t="s">
        <v>23</v>
      </c>
      <c r="M932" s="11" t="s">
        <v>93</v>
      </c>
    </row>
    <row r="933" spans="1:13" ht="20.399999999999999" x14ac:dyDescent="0.2">
      <c r="A933" s="20" t="s">
        <v>992</v>
      </c>
      <c r="B933" s="9">
        <v>4449953.3499999996</v>
      </c>
      <c r="C933" s="9">
        <v>4449953.3499999996</v>
      </c>
      <c r="D933" s="10">
        <v>0</v>
      </c>
      <c r="E933" s="9">
        <v>4417891.43</v>
      </c>
      <c r="F933" s="10">
        <v>0</v>
      </c>
      <c r="G933" s="9">
        <v>4417891.43</v>
      </c>
      <c r="H933" s="9">
        <v>4417891.43</v>
      </c>
      <c r="I933" s="9">
        <v>4417891.43</v>
      </c>
      <c r="J933" s="9">
        <v>32061.93</v>
      </c>
      <c r="K933" s="11" t="s">
        <v>23</v>
      </c>
      <c r="L933" s="11" t="s">
        <v>23</v>
      </c>
      <c r="M933" s="11" t="s">
        <v>93</v>
      </c>
    </row>
    <row r="934" spans="1:13" ht="20.399999999999999" x14ac:dyDescent="0.2">
      <c r="A934" s="20" t="s">
        <v>993</v>
      </c>
      <c r="B934" s="9">
        <v>4744560.1100000003</v>
      </c>
      <c r="C934" s="9">
        <v>4537065</v>
      </c>
      <c r="D934" s="9">
        <v>207495.11</v>
      </c>
      <c r="E934" s="9">
        <v>4537065</v>
      </c>
      <c r="F934" s="10">
        <v>0</v>
      </c>
      <c r="G934" s="9">
        <v>4537065</v>
      </c>
      <c r="H934" s="9">
        <v>4537065</v>
      </c>
      <c r="I934" s="9">
        <v>4537065</v>
      </c>
      <c r="J934" s="10">
        <v>0</v>
      </c>
      <c r="K934" s="11" t="s">
        <v>23</v>
      </c>
      <c r="L934" s="11" t="s">
        <v>23</v>
      </c>
      <c r="M934" s="11" t="s">
        <v>95</v>
      </c>
    </row>
    <row r="935" spans="1:13" ht="20.399999999999999" x14ac:dyDescent="0.2">
      <c r="A935" s="20" t="s">
        <v>994</v>
      </c>
      <c r="B935" s="9">
        <v>632700.85</v>
      </c>
      <c r="C935" s="9">
        <v>632700.85</v>
      </c>
      <c r="D935" s="10">
        <v>0</v>
      </c>
      <c r="E935" s="9">
        <v>632700.85</v>
      </c>
      <c r="F935" s="10">
        <v>0</v>
      </c>
      <c r="G935" s="9">
        <v>632700.85</v>
      </c>
      <c r="H935" s="9">
        <v>632700.85</v>
      </c>
      <c r="I935" s="9">
        <v>632700.85</v>
      </c>
      <c r="J935" s="10">
        <v>0</v>
      </c>
      <c r="K935" s="11" t="s">
        <v>23</v>
      </c>
      <c r="L935" s="11" t="s">
        <v>23</v>
      </c>
      <c r="M935" s="11" t="s">
        <v>93</v>
      </c>
    </row>
    <row r="936" spans="1:13" ht="20.399999999999999" x14ac:dyDescent="0.2">
      <c r="A936" s="20" t="s">
        <v>995</v>
      </c>
      <c r="B936" s="9">
        <v>997128</v>
      </c>
      <c r="C936" s="9">
        <v>415469.6</v>
      </c>
      <c r="D936" s="9">
        <v>581658.4</v>
      </c>
      <c r="E936" s="9">
        <v>415469.6</v>
      </c>
      <c r="F936" s="10">
        <v>0</v>
      </c>
      <c r="G936" s="9">
        <v>415469.6</v>
      </c>
      <c r="H936" s="9">
        <v>415469.6</v>
      </c>
      <c r="I936" s="9">
        <v>415469.6</v>
      </c>
      <c r="J936" s="10">
        <v>0</v>
      </c>
      <c r="K936" s="11" t="s">
        <v>23</v>
      </c>
      <c r="L936" s="11" t="s">
        <v>23</v>
      </c>
      <c r="M936" s="11" t="s">
        <v>95</v>
      </c>
    </row>
    <row r="937" spans="1:13" x14ac:dyDescent="0.2">
      <c r="A937" s="20" t="s">
        <v>996</v>
      </c>
      <c r="B937" s="9">
        <v>3018777</v>
      </c>
      <c r="C937" s="9">
        <v>3018777</v>
      </c>
      <c r="D937" s="10">
        <v>0</v>
      </c>
      <c r="E937" s="9">
        <v>3018774.72</v>
      </c>
      <c r="F937" s="10">
        <v>0</v>
      </c>
      <c r="G937" s="9">
        <v>3018774.72</v>
      </c>
      <c r="H937" s="9">
        <v>3018774.72</v>
      </c>
      <c r="I937" s="9">
        <v>3018774.72</v>
      </c>
      <c r="J937" s="10">
        <v>2.2799999999999998</v>
      </c>
      <c r="K937" s="11" t="s">
        <v>23</v>
      </c>
      <c r="L937" s="11" t="s">
        <v>23</v>
      </c>
      <c r="M937" s="11" t="s">
        <v>93</v>
      </c>
    </row>
    <row r="938" spans="1:13" x14ac:dyDescent="0.2">
      <c r="A938" s="20" t="s">
        <v>997</v>
      </c>
      <c r="B938" s="9">
        <v>1747713</v>
      </c>
      <c r="C938" s="9">
        <v>1747713</v>
      </c>
      <c r="D938" s="10">
        <v>0</v>
      </c>
      <c r="E938" s="9">
        <v>1747711.68</v>
      </c>
      <c r="F938" s="10">
        <v>0</v>
      </c>
      <c r="G938" s="9">
        <v>1747711.68</v>
      </c>
      <c r="H938" s="9">
        <v>1747711.68</v>
      </c>
      <c r="I938" s="9">
        <v>1747711.68</v>
      </c>
      <c r="J938" s="10">
        <v>1.32</v>
      </c>
      <c r="K938" s="11" t="s">
        <v>23</v>
      </c>
      <c r="L938" s="11" t="s">
        <v>23</v>
      </c>
      <c r="M938" s="11" t="s">
        <v>93</v>
      </c>
    </row>
    <row r="939" spans="1:13" x14ac:dyDescent="0.2">
      <c r="A939" s="20" t="s">
        <v>998</v>
      </c>
      <c r="B939" s="9">
        <v>2708838</v>
      </c>
      <c r="C939" s="9">
        <v>2399518.35</v>
      </c>
      <c r="D939" s="9">
        <v>309319.65000000002</v>
      </c>
      <c r="E939" s="9">
        <v>2156561.16</v>
      </c>
      <c r="F939" s="9">
        <v>242956.35</v>
      </c>
      <c r="G939" s="9">
        <v>2399517.5099999998</v>
      </c>
      <c r="H939" s="9">
        <v>2399517.5099999998</v>
      </c>
      <c r="I939" s="9">
        <v>2399517.5099999998</v>
      </c>
      <c r="J939" s="10">
        <v>0.84</v>
      </c>
      <c r="K939" s="11" t="s">
        <v>23</v>
      </c>
      <c r="L939" s="11" t="s">
        <v>23</v>
      </c>
      <c r="M939" s="11" t="s">
        <v>95</v>
      </c>
    </row>
    <row r="940" spans="1:13" x14ac:dyDescent="0.2">
      <c r="A940" s="20" t="s">
        <v>999</v>
      </c>
      <c r="B940" s="9">
        <v>2708838</v>
      </c>
      <c r="C940" s="9">
        <v>2156562</v>
      </c>
      <c r="D940" s="9">
        <v>552276</v>
      </c>
      <c r="E940" s="9">
        <v>2156561.16</v>
      </c>
      <c r="F940" s="10">
        <v>0</v>
      </c>
      <c r="G940" s="9">
        <v>2156561.16</v>
      </c>
      <c r="H940" s="9">
        <v>2156561.16</v>
      </c>
      <c r="I940" s="9">
        <v>2156561.16</v>
      </c>
      <c r="J940" s="10">
        <v>0.84</v>
      </c>
      <c r="K940" s="11" t="s">
        <v>23</v>
      </c>
      <c r="L940" s="11" t="s">
        <v>23</v>
      </c>
      <c r="M940" s="11" t="s">
        <v>95</v>
      </c>
    </row>
    <row r="941" spans="1:13" x14ac:dyDescent="0.2">
      <c r="A941" s="20" t="s">
        <v>1000</v>
      </c>
      <c r="B941" s="9">
        <v>312288</v>
      </c>
      <c r="C941" s="10">
        <v>0</v>
      </c>
      <c r="D941" s="9">
        <v>312288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1" t="s">
        <v>23</v>
      </c>
      <c r="L941" s="11" t="s">
        <v>23</v>
      </c>
      <c r="M941" s="11" t="s">
        <v>95</v>
      </c>
    </row>
    <row r="942" spans="1:13" x14ac:dyDescent="0.2">
      <c r="A942" s="20" t="s">
        <v>1001</v>
      </c>
      <c r="B942" s="9">
        <v>3239370.48</v>
      </c>
      <c r="C942" s="10">
        <v>0</v>
      </c>
      <c r="D942" s="9">
        <v>3239370.48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1" t="s">
        <v>23</v>
      </c>
      <c r="L942" s="11" t="s">
        <v>23</v>
      </c>
      <c r="M942" s="11" t="s">
        <v>93</v>
      </c>
    </row>
    <row r="943" spans="1:13" x14ac:dyDescent="0.2">
      <c r="A943" s="20" t="s">
        <v>1002</v>
      </c>
      <c r="B943" s="9">
        <v>1754860.8</v>
      </c>
      <c r="C943" s="10">
        <v>0</v>
      </c>
      <c r="D943" s="9">
        <v>1754860.8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1" t="s">
        <v>23</v>
      </c>
      <c r="L943" s="11" t="s">
        <v>23</v>
      </c>
      <c r="M943" s="11" t="s">
        <v>93</v>
      </c>
    </row>
    <row r="944" spans="1:13" ht="20.399999999999999" x14ac:dyDescent="0.2">
      <c r="A944" s="20" t="s">
        <v>1003</v>
      </c>
      <c r="B944" s="9">
        <v>319592</v>
      </c>
      <c r="C944" s="10">
        <v>0</v>
      </c>
      <c r="D944" s="9">
        <v>319592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1" t="s">
        <v>23</v>
      </c>
      <c r="L944" s="11" t="s">
        <v>23</v>
      </c>
      <c r="M944" s="11" t="s">
        <v>95</v>
      </c>
    </row>
    <row r="945" spans="1:13" ht="20.399999999999999" x14ac:dyDescent="0.2">
      <c r="A945" s="20" t="s">
        <v>1004</v>
      </c>
      <c r="B945" s="9">
        <v>159796</v>
      </c>
      <c r="C945" s="10">
        <v>0</v>
      </c>
      <c r="D945" s="9">
        <v>159796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1" t="s">
        <v>23</v>
      </c>
      <c r="L945" s="11" t="s">
        <v>23</v>
      </c>
      <c r="M945" s="11" t="s">
        <v>95</v>
      </c>
    </row>
    <row r="946" spans="1:13" ht="20.399999999999999" x14ac:dyDescent="0.2">
      <c r="A946" s="20" t="s">
        <v>1005</v>
      </c>
      <c r="B946" s="9">
        <v>4065210.24</v>
      </c>
      <c r="C946" s="9">
        <v>3596380.19</v>
      </c>
      <c r="D946" s="9">
        <v>468830.05</v>
      </c>
      <c r="E946" s="9">
        <v>3596380.19</v>
      </c>
      <c r="F946" s="10">
        <v>0</v>
      </c>
      <c r="G946" s="9">
        <v>3596380.19</v>
      </c>
      <c r="H946" s="9">
        <v>3596380.19</v>
      </c>
      <c r="I946" s="9">
        <v>3596380.19</v>
      </c>
      <c r="J946" s="10">
        <v>0</v>
      </c>
      <c r="K946" s="11" t="s">
        <v>23</v>
      </c>
      <c r="L946" s="11" t="s">
        <v>23</v>
      </c>
      <c r="M946" s="11" t="s">
        <v>93</v>
      </c>
    </row>
    <row r="947" spans="1:13" ht="20.399999999999999" x14ac:dyDescent="0.2">
      <c r="A947" s="20" t="s">
        <v>1006</v>
      </c>
      <c r="B947" s="9">
        <v>4737300.8</v>
      </c>
      <c r="C947" s="10">
        <v>0</v>
      </c>
      <c r="D947" s="9">
        <v>4737300.8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1" t="s">
        <v>23</v>
      </c>
      <c r="L947" s="11" t="s">
        <v>23</v>
      </c>
      <c r="M947" s="11" t="s">
        <v>93</v>
      </c>
    </row>
    <row r="948" spans="1:13" ht="20.399999999999999" x14ac:dyDescent="0.2">
      <c r="A948" s="20" t="s">
        <v>1007</v>
      </c>
      <c r="B948" s="9">
        <v>514771.4</v>
      </c>
      <c r="C948" s="10">
        <v>0</v>
      </c>
      <c r="D948" s="9">
        <v>514771.4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1" t="s">
        <v>23</v>
      </c>
      <c r="L948" s="11" t="s">
        <v>23</v>
      </c>
      <c r="M948" s="11" t="s">
        <v>93</v>
      </c>
    </row>
    <row r="949" spans="1:13" x14ac:dyDescent="0.2">
      <c r="A949" s="20" t="s">
        <v>1008</v>
      </c>
      <c r="B949" s="9">
        <v>2859894</v>
      </c>
      <c r="C949" s="9">
        <v>1921818</v>
      </c>
      <c r="D949" s="9">
        <v>938076</v>
      </c>
      <c r="E949" s="9">
        <v>1747711.68</v>
      </c>
      <c r="F949" s="9">
        <v>189470.61</v>
      </c>
      <c r="G949" s="9">
        <v>1937182.29</v>
      </c>
      <c r="H949" s="9">
        <v>1937182.29</v>
      </c>
      <c r="I949" s="9">
        <v>1907809.52</v>
      </c>
      <c r="J949" s="9">
        <v>14008.48</v>
      </c>
      <c r="K949" s="11" t="s">
        <v>23</v>
      </c>
      <c r="L949" s="11" t="s">
        <v>24</v>
      </c>
      <c r="M949" s="11" t="s">
        <v>93</v>
      </c>
    </row>
    <row r="950" spans="1:13" x14ac:dyDescent="0.2">
      <c r="A950" s="20" t="s">
        <v>1009</v>
      </c>
      <c r="B950" s="9">
        <v>1429947</v>
      </c>
      <c r="C950" s="9">
        <v>1212241.31</v>
      </c>
      <c r="D950" s="9">
        <v>217705.69</v>
      </c>
      <c r="E950" s="9">
        <v>1112180.1599999999</v>
      </c>
      <c r="F950" s="10">
        <v>0</v>
      </c>
      <c r="G950" s="9">
        <v>1112180.1599999999</v>
      </c>
      <c r="H950" s="9">
        <v>1112180.1599999999</v>
      </c>
      <c r="I950" s="9">
        <v>1212241.31</v>
      </c>
      <c r="J950" s="10">
        <v>0</v>
      </c>
      <c r="K950" s="11" t="s">
        <v>23</v>
      </c>
      <c r="L950" s="11" t="s">
        <v>23</v>
      </c>
      <c r="M950" s="11" t="s">
        <v>95</v>
      </c>
    </row>
    <row r="951" spans="1:13" x14ac:dyDescent="0.2">
      <c r="A951" s="20" t="s">
        <v>1010</v>
      </c>
      <c r="B951" s="9">
        <v>1805892</v>
      </c>
      <c r="C951" s="10">
        <v>0</v>
      </c>
      <c r="D951" s="9">
        <v>1805892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1" t="s">
        <v>23</v>
      </c>
      <c r="L951" s="11" t="s">
        <v>23</v>
      </c>
      <c r="M951" s="11" t="s">
        <v>93</v>
      </c>
    </row>
    <row r="952" spans="1:13" x14ac:dyDescent="0.2">
      <c r="A952" s="20" t="s">
        <v>1011</v>
      </c>
      <c r="B952" s="9">
        <v>3318852</v>
      </c>
      <c r="C952" s="10">
        <v>0</v>
      </c>
      <c r="D952" s="9">
        <v>3318852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1" t="s">
        <v>23</v>
      </c>
      <c r="L952" s="11" t="s">
        <v>23</v>
      </c>
      <c r="M952" s="11" t="s">
        <v>93</v>
      </c>
    </row>
    <row r="953" spans="1:13" x14ac:dyDescent="0.2">
      <c r="A953" s="20" t="s">
        <v>1012</v>
      </c>
      <c r="B953" s="9">
        <v>1925788.8</v>
      </c>
      <c r="C953" s="10">
        <v>0</v>
      </c>
      <c r="D953" s="9">
        <v>1925788.8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1" t="s">
        <v>23</v>
      </c>
      <c r="L953" s="11" t="s">
        <v>23</v>
      </c>
      <c r="M953" s="11" t="s">
        <v>93</v>
      </c>
    </row>
    <row r="954" spans="1:13" ht="20.399999999999999" x14ac:dyDescent="0.2">
      <c r="A954" s="20" t="s">
        <v>1013</v>
      </c>
      <c r="B954" s="9">
        <v>297540.15000000002</v>
      </c>
      <c r="C954" s="10">
        <v>0</v>
      </c>
      <c r="D954" s="9">
        <v>297540.15000000002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1" t="s">
        <v>23</v>
      </c>
      <c r="L954" s="11" t="s">
        <v>23</v>
      </c>
      <c r="M954" s="11" t="s">
        <v>95</v>
      </c>
    </row>
    <row r="955" spans="1:13" ht="20.399999999999999" x14ac:dyDescent="0.2">
      <c r="A955" s="20" t="s">
        <v>1014</v>
      </c>
      <c r="B955" s="9">
        <v>172579.68</v>
      </c>
      <c r="C955" s="10">
        <v>0</v>
      </c>
      <c r="D955" s="9">
        <v>172579.68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1" t="s">
        <v>23</v>
      </c>
      <c r="L955" s="11" t="s">
        <v>23</v>
      </c>
      <c r="M955" s="11" t="s">
        <v>95</v>
      </c>
    </row>
    <row r="956" spans="1:13" ht="20.399999999999999" x14ac:dyDescent="0.2">
      <c r="A956" s="20" t="s">
        <v>1015</v>
      </c>
      <c r="B956" s="9">
        <v>1970170.54</v>
      </c>
      <c r="C956" s="10">
        <v>0</v>
      </c>
      <c r="D956" s="9">
        <v>1970170.54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1" t="s">
        <v>23</v>
      </c>
      <c r="L956" s="11" t="s">
        <v>23</v>
      </c>
      <c r="M956" s="11" t="s">
        <v>93</v>
      </c>
    </row>
    <row r="957" spans="1:13" ht="20.399999999999999" x14ac:dyDescent="0.2">
      <c r="A957" s="20" t="s">
        <v>1016</v>
      </c>
      <c r="B957" s="9">
        <v>2242519.9900000002</v>
      </c>
      <c r="C957" s="9">
        <v>1702519.99</v>
      </c>
      <c r="D957" s="9">
        <v>540000</v>
      </c>
      <c r="E957" s="9">
        <v>1814826</v>
      </c>
      <c r="F957" s="10">
        <v>0</v>
      </c>
      <c r="G957" s="9">
        <v>1814826</v>
      </c>
      <c r="H957" s="9">
        <v>1633343.4</v>
      </c>
      <c r="I957" s="9">
        <v>1633343.4</v>
      </c>
      <c r="J957" s="9">
        <v>69176.59</v>
      </c>
      <c r="K957" s="11" t="s">
        <v>23</v>
      </c>
      <c r="L957" s="11" t="s">
        <v>24</v>
      </c>
      <c r="M957" s="11" t="s">
        <v>93</v>
      </c>
    </row>
    <row r="958" spans="1:13" ht="20.399999999999999" x14ac:dyDescent="0.2">
      <c r="A958" s="20" t="s">
        <v>1017</v>
      </c>
      <c r="B958" s="9">
        <v>3461225.3</v>
      </c>
      <c r="C958" s="10">
        <v>0</v>
      </c>
      <c r="D958" s="9">
        <v>3461225.3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1" t="s">
        <v>23</v>
      </c>
      <c r="L958" s="11" t="s">
        <v>23</v>
      </c>
      <c r="M958" s="11" t="s">
        <v>93</v>
      </c>
    </row>
    <row r="959" spans="1:13" ht="20.399999999999999" x14ac:dyDescent="0.2">
      <c r="A959" s="20" t="s">
        <v>1018</v>
      </c>
      <c r="B959" s="9">
        <v>3042858.26</v>
      </c>
      <c r="C959" s="10">
        <v>0</v>
      </c>
      <c r="D959" s="9">
        <v>3042858.26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1" t="s">
        <v>23</v>
      </c>
      <c r="L959" s="11" t="s">
        <v>23</v>
      </c>
      <c r="M959" s="11" t="s">
        <v>93</v>
      </c>
    </row>
    <row r="960" spans="1:13" ht="20.399999999999999" x14ac:dyDescent="0.2">
      <c r="A960" s="20" t="s">
        <v>1019</v>
      </c>
      <c r="B960" s="9">
        <v>994732.5</v>
      </c>
      <c r="C960" s="10">
        <v>0</v>
      </c>
      <c r="D960" s="9">
        <v>994732.5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1" t="s">
        <v>23</v>
      </c>
      <c r="L960" s="11" t="s">
        <v>23</v>
      </c>
      <c r="M960" s="11" t="s">
        <v>95</v>
      </c>
    </row>
    <row r="961" spans="1:13" ht="20.399999999999999" x14ac:dyDescent="0.2">
      <c r="A961" s="20" t="s">
        <v>1020</v>
      </c>
      <c r="B961" s="9">
        <v>3041240.4</v>
      </c>
      <c r="C961" s="10">
        <v>0</v>
      </c>
      <c r="D961" s="9">
        <v>3041240.4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1" t="s">
        <v>23</v>
      </c>
      <c r="L961" s="11" t="s">
        <v>23</v>
      </c>
      <c r="M961" s="11" t="s">
        <v>95</v>
      </c>
    </row>
    <row r="962" spans="1:13" x14ac:dyDescent="0.2">
      <c r="A962" s="20" t="s">
        <v>1021</v>
      </c>
      <c r="B962" s="9">
        <v>1906596</v>
      </c>
      <c r="C962" s="10">
        <v>0</v>
      </c>
      <c r="D962" s="9">
        <v>1906596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1" t="s">
        <v>23</v>
      </c>
      <c r="L962" s="11" t="s">
        <v>23</v>
      </c>
      <c r="M962" s="11" t="s">
        <v>95</v>
      </c>
    </row>
    <row r="963" spans="1:13" x14ac:dyDescent="0.2">
      <c r="A963" s="20" t="s">
        <v>1022</v>
      </c>
      <c r="B963" s="9">
        <v>1112181</v>
      </c>
      <c r="C963" s="9">
        <v>953298</v>
      </c>
      <c r="D963" s="9">
        <v>158883</v>
      </c>
      <c r="E963" s="9">
        <v>953298</v>
      </c>
      <c r="F963" s="10">
        <v>0</v>
      </c>
      <c r="G963" s="9">
        <v>953298</v>
      </c>
      <c r="H963" s="9">
        <v>953298</v>
      </c>
      <c r="I963" s="9">
        <v>953298</v>
      </c>
      <c r="J963" s="10">
        <v>0</v>
      </c>
      <c r="K963" s="11" t="s">
        <v>23</v>
      </c>
      <c r="L963" s="11" t="s">
        <v>23</v>
      </c>
      <c r="M963" s="11" t="s">
        <v>93</v>
      </c>
    </row>
    <row r="964" spans="1:13" x14ac:dyDescent="0.2">
      <c r="A964" s="20" t="s">
        <v>1023</v>
      </c>
      <c r="B964" s="9">
        <v>2708838</v>
      </c>
      <c r="C964" s="10">
        <v>0</v>
      </c>
      <c r="D964" s="9">
        <v>2708838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1" t="s">
        <v>23</v>
      </c>
      <c r="L964" s="11" t="s">
        <v>23</v>
      </c>
      <c r="M964" s="11" t="s">
        <v>95</v>
      </c>
    </row>
    <row r="965" spans="1:13" x14ac:dyDescent="0.2">
      <c r="A965" s="20" t="s">
        <v>1024</v>
      </c>
      <c r="B965" s="9">
        <v>6320622</v>
      </c>
      <c r="C965" s="10">
        <v>0</v>
      </c>
      <c r="D965" s="9">
        <v>6320622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1" t="s">
        <v>23</v>
      </c>
      <c r="L965" s="11" t="s">
        <v>23</v>
      </c>
      <c r="M965" s="11" t="s">
        <v>95</v>
      </c>
    </row>
    <row r="966" spans="1:13" x14ac:dyDescent="0.2">
      <c r="A966" s="20" t="s">
        <v>1025</v>
      </c>
      <c r="B966" s="9">
        <v>312288</v>
      </c>
      <c r="C966" s="10">
        <v>0</v>
      </c>
      <c r="D966" s="9">
        <v>312288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1" t="s">
        <v>23</v>
      </c>
      <c r="L966" s="11" t="s">
        <v>23</v>
      </c>
      <c r="M966" s="11" t="s">
        <v>95</v>
      </c>
    </row>
    <row r="967" spans="1:13" x14ac:dyDescent="0.2">
      <c r="A967" s="20" t="s">
        <v>1026</v>
      </c>
      <c r="B967" s="9">
        <v>2371626</v>
      </c>
      <c r="C967" s="9">
        <v>3825198.9</v>
      </c>
      <c r="D967" s="9">
        <v>-1453572.9</v>
      </c>
      <c r="E967" s="9">
        <v>3591557.78</v>
      </c>
      <c r="F967" s="10">
        <v>0</v>
      </c>
      <c r="G967" s="9">
        <v>3591557.78</v>
      </c>
      <c r="H967" s="9">
        <v>3591557.78</v>
      </c>
      <c r="I967" s="9">
        <v>3591557.78</v>
      </c>
      <c r="J967" s="9">
        <v>233641.13</v>
      </c>
      <c r="K967" s="11" t="s">
        <v>23</v>
      </c>
      <c r="L967" s="11" t="s">
        <v>23</v>
      </c>
      <c r="M967" s="11" t="s">
        <v>93</v>
      </c>
    </row>
    <row r="968" spans="1:13" x14ac:dyDescent="0.2">
      <c r="A968" s="20" t="s">
        <v>1027</v>
      </c>
      <c r="B968" s="9">
        <v>1692187.2</v>
      </c>
      <c r="C968" s="9">
        <v>1271234.25</v>
      </c>
      <c r="D968" s="9">
        <v>420952.95</v>
      </c>
      <c r="E968" s="9">
        <v>1271234.25</v>
      </c>
      <c r="F968" s="10">
        <v>0</v>
      </c>
      <c r="G968" s="9">
        <v>1271234.25</v>
      </c>
      <c r="H968" s="9">
        <v>1271234.25</v>
      </c>
      <c r="I968" s="9">
        <v>1271234.25</v>
      </c>
      <c r="J968" s="10">
        <v>0</v>
      </c>
      <c r="K968" s="11" t="s">
        <v>23</v>
      </c>
      <c r="L968" s="11" t="s">
        <v>23</v>
      </c>
      <c r="M968" s="11" t="s">
        <v>93</v>
      </c>
    </row>
    <row r="969" spans="1:13" ht="20.399999999999999" x14ac:dyDescent="0.2">
      <c r="A969" s="20" t="s">
        <v>1028</v>
      </c>
      <c r="B969" s="9">
        <v>2915000</v>
      </c>
      <c r="C969" s="9">
        <v>2756983.22</v>
      </c>
      <c r="D969" s="9">
        <v>158016.78</v>
      </c>
      <c r="E969" s="9">
        <v>2756983.22</v>
      </c>
      <c r="F969" s="10">
        <v>0</v>
      </c>
      <c r="G969" s="9">
        <v>2756983.22</v>
      </c>
      <c r="H969" s="9">
        <v>2756983.22</v>
      </c>
      <c r="I969" s="9">
        <v>2756983.22</v>
      </c>
      <c r="J969" s="10">
        <v>0</v>
      </c>
      <c r="K969" s="11" t="s">
        <v>23</v>
      </c>
      <c r="L969" s="11" t="s">
        <v>23</v>
      </c>
      <c r="M969" s="11" t="s">
        <v>95</v>
      </c>
    </row>
    <row r="970" spans="1:13" ht="20.399999999999999" x14ac:dyDescent="0.2">
      <c r="A970" s="20" t="s">
        <v>1029</v>
      </c>
      <c r="B970" s="9">
        <v>405841.73</v>
      </c>
      <c r="C970" s="9">
        <v>405841.73</v>
      </c>
      <c r="D970" s="10">
        <v>0</v>
      </c>
      <c r="E970" s="9">
        <v>398120.32</v>
      </c>
      <c r="F970" s="10">
        <v>0</v>
      </c>
      <c r="G970" s="9">
        <v>398120.32</v>
      </c>
      <c r="H970" s="9">
        <v>398120.32</v>
      </c>
      <c r="I970" s="9">
        <v>398120.32</v>
      </c>
      <c r="J970" s="9">
        <v>7721.41</v>
      </c>
      <c r="K970" s="11" t="s">
        <v>23</v>
      </c>
      <c r="L970" s="11" t="s">
        <v>23</v>
      </c>
      <c r="M970" s="11" t="s">
        <v>93</v>
      </c>
    </row>
    <row r="971" spans="1:13" ht="20.399999999999999" x14ac:dyDescent="0.2">
      <c r="A971" s="20" t="s">
        <v>1030</v>
      </c>
      <c r="B971" s="9">
        <v>2443965.6800000002</v>
      </c>
      <c r="C971" s="10">
        <v>0</v>
      </c>
      <c r="D971" s="9">
        <v>2443965.6800000002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1" t="s">
        <v>23</v>
      </c>
      <c r="L971" s="11" t="s">
        <v>23</v>
      </c>
      <c r="M971" s="11" t="s">
        <v>93</v>
      </c>
    </row>
    <row r="972" spans="1:13" x14ac:dyDescent="0.2">
      <c r="A972" s="20" t="s">
        <v>1031</v>
      </c>
      <c r="B972" s="9">
        <v>312288</v>
      </c>
      <c r="C972" s="10">
        <v>0</v>
      </c>
      <c r="D972" s="9">
        <v>312288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1" t="s">
        <v>23</v>
      </c>
      <c r="L972" s="11" t="s">
        <v>23</v>
      </c>
      <c r="M972" s="11" t="s">
        <v>93</v>
      </c>
    </row>
    <row r="973" spans="1:13" ht="20.399999999999999" x14ac:dyDescent="0.2">
      <c r="A973" s="20" t="s">
        <v>1032</v>
      </c>
      <c r="B973" s="9">
        <v>223714.4</v>
      </c>
      <c r="C973" s="9">
        <v>223714.4</v>
      </c>
      <c r="D973" s="10">
        <v>0</v>
      </c>
      <c r="E973" s="9">
        <v>212848.27</v>
      </c>
      <c r="F973" s="10">
        <v>0</v>
      </c>
      <c r="G973" s="9">
        <v>212848.27</v>
      </c>
      <c r="H973" s="9">
        <v>212848.27</v>
      </c>
      <c r="I973" s="9">
        <v>212848.27</v>
      </c>
      <c r="J973" s="9">
        <v>10866.13</v>
      </c>
      <c r="K973" s="11" t="s">
        <v>23</v>
      </c>
      <c r="L973" s="11" t="s">
        <v>23</v>
      </c>
      <c r="M973" s="11" t="s">
        <v>93</v>
      </c>
    </row>
    <row r="974" spans="1:13" ht="20.399999999999999" x14ac:dyDescent="0.2">
      <c r="A974" s="20" t="s">
        <v>1033</v>
      </c>
      <c r="B974" s="9">
        <v>383510.4</v>
      </c>
      <c r="C974" s="9">
        <v>383510.4</v>
      </c>
      <c r="D974" s="10">
        <v>0</v>
      </c>
      <c r="E974" s="9">
        <v>148929.87</v>
      </c>
      <c r="F974" s="10">
        <v>0</v>
      </c>
      <c r="G974" s="9">
        <v>148929.87</v>
      </c>
      <c r="H974" s="9">
        <v>148929.87</v>
      </c>
      <c r="I974" s="9">
        <v>148929.87</v>
      </c>
      <c r="J974" s="9">
        <v>234580.53</v>
      </c>
      <c r="K974" s="11" t="s">
        <v>23</v>
      </c>
      <c r="L974" s="11" t="s">
        <v>23</v>
      </c>
      <c r="M974" s="11" t="s">
        <v>93</v>
      </c>
    </row>
    <row r="975" spans="1:13" x14ac:dyDescent="0.2">
      <c r="A975" s="20" t="s">
        <v>1034</v>
      </c>
      <c r="B975" s="9">
        <v>953298</v>
      </c>
      <c r="C975" s="9">
        <v>953298</v>
      </c>
      <c r="D975" s="10">
        <v>0</v>
      </c>
      <c r="E975" s="9">
        <v>953297.28</v>
      </c>
      <c r="F975" s="10">
        <v>0</v>
      </c>
      <c r="G975" s="9">
        <v>953297.28</v>
      </c>
      <c r="H975" s="9">
        <v>953297.28</v>
      </c>
      <c r="I975" s="9">
        <v>953297.28</v>
      </c>
      <c r="J975" s="10">
        <v>0.72</v>
      </c>
      <c r="K975" s="11" t="s">
        <v>23</v>
      </c>
      <c r="L975" s="11" t="s">
        <v>23</v>
      </c>
      <c r="M975" s="11" t="s">
        <v>93</v>
      </c>
    </row>
    <row r="976" spans="1:13" x14ac:dyDescent="0.2">
      <c r="A976" s="20" t="s">
        <v>1035</v>
      </c>
      <c r="B976" s="9">
        <v>953298</v>
      </c>
      <c r="C976" s="9">
        <v>4766490</v>
      </c>
      <c r="D976" s="9">
        <v>-3813192</v>
      </c>
      <c r="E976" s="9">
        <v>4766486.4000000004</v>
      </c>
      <c r="F976" s="10">
        <v>0</v>
      </c>
      <c r="G976" s="9">
        <v>4766486.4000000004</v>
      </c>
      <c r="H976" s="9">
        <v>4766486.4000000004</v>
      </c>
      <c r="I976" s="9">
        <v>4766486.4000000004</v>
      </c>
      <c r="J976" s="10">
        <v>3.6</v>
      </c>
      <c r="K976" s="11" t="s">
        <v>23</v>
      </c>
      <c r="L976" s="11" t="s">
        <v>23</v>
      </c>
      <c r="M976" s="11" t="s">
        <v>93</v>
      </c>
    </row>
    <row r="977" spans="1:13" ht="20.399999999999999" x14ac:dyDescent="0.2">
      <c r="A977" s="20" t="s">
        <v>1036</v>
      </c>
      <c r="B977" s="9">
        <v>4630500</v>
      </c>
      <c r="C977" s="10">
        <v>0</v>
      </c>
      <c r="D977" s="9">
        <v>4630500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1" t="s">
        <v>23</v>
      </c>
      <c r="L977" s="11" t="s">
        <v>23</v>
      </c>
      <c r="M977" s="11" t="s">
        <v>95</v>
      </c>
    </row>
    <row r="978" spans="1:13" ht="20.399999999999999" x14ac:dyDescent="0.2">
      <c r="A978" s="20" t="s">
        <v>1037</v>
      </c>
      <c r="B978" s="9">
        <v>514771.4</v>
      </c>
      <c r="C978" s="9">
        <v>1310327.2</v>
      </c>
      <c r="D978" s="9">
        <v>-795555.8</v>
      </c>
      <c r="E978" s="9">
        <v>1310327.2</v>
      </c>
      <c r="F978" s="10">
        <v>0</v>
      </c>
      <c r="G978" s="9">
        <v>1310327.2</v>
      </c>
      <c r="H978" s="9">
        <v>1310327.2</v>
      </c>
      <c r="I978" s="9">
        <v>1310327.2</v>
      </c>
      <c r="J978" s="10">
        <v>0</v>
      </c>
      <c r="K978" s="11" t="s">
        <v>23</v>
      </c>
      <c r="L978" s="11" t="s">
        <v>23</v>
      </c>
      <c r="M978" s="11" t="s">
        <v>93</v>
      </c>
    </row>
    <row r="979" spans="1:13" ht="20.399999999999999" x14ac:dyDescent="0.2">
      <c r="A979" s="20" t="s">
        <v>1038</v>
      </c>
      <c r="B979" s="9">
        <v>374379.2</v>
      </c>
      <c r="C979" s="9">
        <v>2339870</v>
      </c>
      <c r="D979" s="9">
        <v>-1965490.8</v>
      </c>
      <c r="E979" s="9">
        <v>2293072.6</v>
      </c>
      <c r="F979" s="10">
        <v>0</v>
      </c>
      <c r="G979" s="9">
        <v>2293072.6</v>
      </c>
      <c r="H979" s="9">
        <v>2293072.6</v>
      </c>
      <c r="I979" s="9">
        <v>2293072.6</v>
      </c>
      <c r="J979" s="9">
        <v>46797.4</v>
      </c>
      <c r="K979" s="11" t="s">
        <v>23</v>
      </c>
      <c r="L979" s="11" t="s">
        <v>23</v>
      </c>
      <c r="M979" s="11" t="s">
        <v>93</v>
      </c>
    </row>
    <row r="980" spans="1:13" x14ac:dyDescent="0.2">
      <c r="A980" s="20" t="s">
        <v>1039</v>
      </c>
      <c r="B980" s="9">
        <v>902946</v>
      </c>
      <c r="C980" s="9">
        <v>1939244.4</v>
      </c>
      <c r="D980" s="9">
        <v>-1036298.4</v>
      </c>
      <c r="E980" s="9">
        <v>1437707.44</v>
      </c>
      <c r="F980" s="9">
        <v>317444.40000000002</v>
      </c>
      <c r="G980" s="9">
        <v>1755151.84</v>
      </c>
      <c r="H980" s="9">
        <v>1755151.84</v>
      </c>
      <c r="I980" s="9">
        <v>1755151.84</v>
      </c>
      <c r="J980" s="9">
        <v>184092.56</v>
      </c>
      <c r="K980" s="11" t="s">
        <v>23</v>
      </c>
      <c r="L980" s="11" t="s">
        <v>23</v>
      </c>
      <c r="M980" s="11" t="s">
        <v>93</v>
      </c>
    </row>
    <row r="981" spans="1:13" x14ac:dyDescent="0.2">
      <c r="A981" s="20" t="s">
        <v>1040</v>
      </c>
      <c r="B981" s="9">
        <v>902946</v>
      </c>
      <c r="C981" s="9">
        <v>1621800</v>
      </c>
      <c r="D981" s="9">
        <v>-718854</v>
      </c>
      <c r="E981" s="9">
        <v>1437707.44</v>
      </c>
      <c r="F981" s="10">
        <v>0</v>
      </c>
      <c r="G981" s="9">
        <v>1437707.44</v>
      </c>
      <c r="H981" s="9">
        <v>1437707.44</v>
      </c>
      <c r="I981" s="9">
        <v>1437707.44</v>
      </c>
      <c r="J981" s="9">
        <v>184092.56</v>
      </c>
      <c r="K981" s="11" t="s">
        <v>23</v>
      </c>
      <c r="L981" s="11" t="s">
        <v>23</v>
      </c>
      <c r="M981" s="11" t="s">
        <v>93</v>
      </c>
    </row>
    <row r="982" spans="1:13" ht="20.399999999999999" x14ac:dyDescent="0.2">
      <c r="A982" s="20" t="s">
        <v>1041</v>
      </c>
      <c r="B982" s="9">
        <v>2002932.82</v>
      </c>
      <c r="C982" s="10">
        <v>0</v>
      </c>
      <c r="D982" s="9">
        <v>2002932.82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1" t="s">
        <v>23</v>
      </c>
      <c r="L982" s="11" t="s">
        <v>23</v>
      </c>
      <c r="M982" s="11" t="s">
        <v>95</v>
      </c>
    </row>
    <row r="983" spans="1:13" ht="20.399999999999999" x14ac:dyDescent="0.2">
      <c r="A983" s="20" t="s">
        <v>1042</v>
      </c>
      <c r="B983" s="9">
        <v>2517772.7999999998</v>
      </c>
      <c r="C983" s="10">
        <v>0</v>
      </c>
      <c r="D983" s="9">
        <v>2517772.7999999998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1" t="s">
        <v>23</v>
      </c>
      <c r="L983" s="11" t="s">
        <v>23</v>
      </c>
      <c r="M983" s="11" t="s">
        <v>95</v>
      </c>
    </row>
    <row r="984" spans="1:13" ht="20.399999999999999" x14ac:dyDescent="0.2">
      <c r="A984" s="20" t="s">
        <v>1043</v>
      </c>
      <c r="B984" s="9">
        <v>2579776</v>
      </c>
      <c r="C984" s="10">
        <v>0</v>
      </c>
      <c r="D984" s="9">
        <v>2579776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1" t="s">
        <v>23</v>
      </c>
      <c r="L984" s="11" t="s">
        <v>23</v>
      </c>
      <c r="M984" s="11" t="s">
        <v>95</v>
      </c>
    </row>
    <row r="985" spans="1:13" ht="20.399999999999999" x14ac:dyDescent="0.2">
      <c r="A985" s="20" t="s">
        <v>1044</v>
      </c>
      <c r="B985" s="9">
        <v>1364070.3999999999</v>
      </c>
      <c r="C985" s="10">
        <v>0</v>
      </c>
      <c r="D985" s="9">
        <v>1364070.3999999999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1" t="s">
        <v>23</v>
      </c>
      <c r="L985" s="11" t="s">
        <v>23</v>
      </c>
      <c r="M985" s="11" t="s">
        <v>95</v>
      </c>
    </row>
    <row r="986" spans="1:13" ht="20.399999999999999" x14ac:dyDescent="0.2">
      <c r="A986" s="20" t="s">
        <v>1045</v>
      </c>
      <c r="B986" s="9">
        <v>1496934.3999999999</v>
      </c>
      <c r="C986" s="10">
        <v>0</v>
      </c>
      <c r="D986" s="9">
        <v>1496934.3999999999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1" t="s">
        <v>23</v>
      </c>
      <c r="L986" s="11" t="s">
        <v>23</v>
      </c>
      <c r="M986" s="11" t="s">
        <v>95</v>
      </c>
    </row>
    <row r="987" spans="1:13" ht="20.399999999999999" x14ac:dyDescent="0.2">
      <c r="A987" s="20" t="s">
        <v>1046</v>
      </c>
      <c r="B987" s="9">
        <v>1843488</v>
      </c>
      <c r="C987" s="9">
        <v>3096790.86</v>
      </c>
      <c r="D987" s="9">
        <v>-1253302.8600000001</v>
      </c>
      <c r="E987" s="9">
        <v>2520998.77</v>
      </c>
      <c r="F987" s="10">
        <v>0</v>
      </c>
      <c r="G987" s="9">
        <v>2520998.77</v>
      </c>
      <c r="H987" s="9">
        <v>2520998.77</v>
      </c>
      <c r="I987" s="9">
        <v>2520998.77</v>
      </c>
      <c r="J987" s="9">
        <v>575792.09</v>
      </c>
      <c r="K987" s="11" t="s">
        <v>23</v>
      </c>
      <c r="L987" s="11" t="s">
        <v>23</v>
      </c>
      <c r="M987" s="11" t="s">
        <v>93</v>
      </c>
    </row>
    <row r="988" spans="1:13" ht="20.399999999999999" x14ac:dyDescent="0.2">
      <c r="A988" s="20" t="s">
        <v>1047</v>
      </c>
      <c r="B988" s="9">
        <v>1315353.6000000001</v>
      </c>
      <c r="C988" s="9">
        <v>575722.16</v>
      </c>
      <c r="D988" s="9">
        <v>739631.44</v>
      </c>
      <c r="E988" s="9">
        <v>575722.16</v>
      </c>
      <c r="F988" s="10">
        <v>0</v>
      </c>
      <c r="G988" s="9">
        <v>575722.16</v>
      </c>
      <c r="H988" s="9">
        <v>575722.16</v>
      </c>
      <c r="I988" s="9">
        <v>575722.16</v>
      </c>
      <c r="J988" s="10">
        <v>0</v>
      </c>
      <c r="K988" s="11" t="s">
        <v>23</v>
      </c>
      <c r="L988" s="11" t="s">
        <v>23</v>
      </c>
      <c r="M988" s="11" t="s">
        <v>95</v>
      </c>
    </row>
    <row r="989" spans="1:13" x14ac:dyDescent="0.2">
      <c r="A989" s="20" t="s">
        <v>1048</v>
      </c>
      <c r="B989" s="9">
        <v>622063</v>
      </c>
      <c r="C989" s="9">
        <v>622063</v>
      </c>
      <c r="D989" s="10">
        <v>0</v>
      </c>
      <c r="E989" s="9">
        <v>622063</v>
      </c>
      <c r="F989" s="10">
        <v>0</v>
      </c>
      <c r="G989" s="9">
        <v>622063</v>
      </c>
      <c r="H989" s="9">
        <v>622063</v>
      </c>
      <c r="I989" s="9">
        <v>622063</v>
      </c>
      <c r="J989" s="10">
        <v>0</v>
      </c>
      <c r="K989" s="11" t="s">
        <v>23</v>
      </c>
      <c r="L989" s="11" t="s">
        <v>23</v>
      </c>
      <c r="M989" s="11" t="s">
        <v>93</v>
      </c>
    </row>
    <row r="990" spans="1:13" x14ac:dyDescent="0.2">
      <c r="A990" s="20" t="s">
        <v>1049</v>
      </c>
      <c r="B990" s="9">
        <v>4207634.13</v>
      </c>
      <c r="C990" s="9">
        <v>4207634.13</v>
      </c>
      <c r="D990" s="10">
        <v>0</v>
      </c>
      <c r="E990" s="9">
        <v>4204150.58</v>
      </c>
      <c r="F990" s="10">
        <v>0</v>
      </c>
      <c r="G990" s="9">
        <v>4204150.58</v>
      </c>
      <c r="H990" s="9">
        <v>4204150.58</v>
      </c>
      <c r="I990" s="9">
        <v>4204150.58</v>
      </c>
      <c r="J990" s="9">
        <v>3483.55</v>
      </c>
      <c r="K990" s="11" t="s">
        <v>23</v>
      </c>
      <c r="L990" s="11" t="s">
        <v>23</v>
      </c>
      <c r="M990" s="11" t="s">
        <v>93</v>
      </c>
    </row>
    <row r="991" spans="1:13" x14ac:dyDescent="0.2">
      <c r="A991" s="20" t="s">
        <v>1050</v>
      </c>
      <c r="B991" s="9">
        <v>8432891.4800000004</v>
      </c>
      <c r="C991" s="9">
        <v>11003894.98</v>
      </c>
      <c r="D991" s="9">
        <v>-2571003.5</v>
      </c>
      <c r="E991" s="9">
        <v>10961549.039999999</v>
      </c>
      <c r="F991" s="10">
        <v>0</v>
      </c>
      <c r="G991" s="9">
        <v>10961549.039999999</v>
      </c>
      <c r="H991" s="9">
        <v>10961549.039999999</v>
      </c>
      <c r="I991" s="9">
        <v>10961549.039999999</v>
      </c>
      <c r="J991" s="9">
        <v>42345.94</v>
      </c>
      <c r="K991" s="11" t="s">
        <v>23</v>
      </c>
      <c r="L991" s="11" t="s">
        <v>23</v>
      </c>
      <c r="M991" s="11" t="s">
        <v>93</v>
      </c>
    </row>
    <row r="992" spans="1:13" x14ac:dyDescent="0.2">
      <c r="A992" s="20" t="s">
        <v>1051</v>
      </c>
      <c r="B992" s="9">
        <v>497660</v>
      </c>
      <c r="C992" s="9">
        <v>1517863</v>
      </c>
      <c r="D992" s="9">
        <v>-1020203</v>
      </c>
      <c r="E992" s="9">
        <v>1517833.72</v>
      </c>
      <c r="F992" s="10">
        <v>0</v>
      </c>
      <c r="G992" s="9">
        <v>1517833.72</v>
      </c>
      <c r="H992" s="9">
        <v>1517833.72</v>
      </c>
      <c r="I992" s="9">
        <v>1517833.72</v>
      </c>
      <c r="J992" s="10">
        <v>29.28</v>
      </c>
      <c r="K992" s="11" t="s">
        <v>23</v>
      </c>
      <c r="L992" s="11" t="s">
        <v>23</v>
      </c>
      <c r="M992" s="11" t="s">
        <v>93</v>
      </c>
    </row>
    <row r="993" spans="1:13" ht="20.399999999999999" x14ac:dyDescent="0.2">
      <c r="A993" s="20" t="s">
        <v>1052</v>
      </c>
      <c r="B993" s="9">
        <v>3461158.53</v>
      </c>
      <c r="C993" s="9">
        <v>2647500.13</v>
      </c>
      <c r="D993" s="9">
        <v>813658.4</v>
      </c>
      <c r="E993" s="9">
        <v>2647500.13</v>
      </c>
      <c r="F993" s="10">
        <v>0</v>
      </c>
      <c r="G993" s="9">
        <v>2647500.13</v>
      </c>
      <c r="H993" s="9">
        <v>2647500.13</v>
      </c>
      <c r="I993" s="9">
        <v>2647500.13</v>
      </c>
      <c r="J993" s="10">
        <v>0</v>
      </c>
      <c r="K993" s="11" t="s">
        <v>23</v>
      </c>
      <c r="L993" s="11" t="s">
        <v>23</v>
      </c>
      <c r="M993" s="11" t="s">
        <v>95</v>
      </c>
    </row>
    <row r="994" spans="1:13" x14ac:dyDescent="0.2">
      <c r="A994" s="20" t="s">
        <v>1053</v>
      </c>
      <c r="B994" s="9">
        <v>497660</v>
      </c>
      <c r="C994" s="10">
        <v>0</v>
      </c>
      <c r="D994" s="9">
        <v>497660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1" t="s">
        <v>23</v>
      </c>
      <c r="L994" s="11" t="s">
        <v>23</v>
      </c>
      <c r="M994" s="11" t="s">
        <v>95</v>
      </c>
    </row>
    <row r="995" spans="1:13" x14ac:dyDescent="0.2">
      <c r="A995" s="20" t="s">
        <v>1054</v>
      </c>
      <c r="B995" s="10">
        <v>0</v>
      </c>
      <c r="C995" s="9">
        <v>834273.3</v>
      </c>
      <c r="D995" s="9">
        <v>-834273.3</v>
      </c>
      <c r="E995" s="9">
        <v>834272.1</v>
      </c>
      <c r="F995" s="10">
        <v>0</v>
      </c>
      <c r="G995" s="9">
        <v>834272.1</v>
      </c>
      <c r="H995" s="9">
        <v>834272.1</v>
      </c>
      <c r="I995" s="9">
        <v>834272.1</v>
      </c>
      <c r="J995" s="10">
        <v>1.2</v>
      </c>
      <c r="K995" s="11" t="s">
        <v>23</v>
      </c>
      <c r="L995" s="11" t="s">
        <v>23</v>
      </c>
      <c r="M995" s="11" t="s">
        <v>93</v>
      </c>
    </row>
    <row r="996" spans="1:13" ht="20.399999999999999" x14ac:dyDescent="0.2">
      <c r="A996" s="20" t="s">
        <v>1055</v>
      </c>
      <c r="B996" s="10">
        <v>0</v>
      </c>
      <c r="C996" s="9">
        <v>2991384</v>
      </c>
      <c r="D996" s="9">
        <v>-2991384</v>
      </c>
      <c r="E996" s="9">
        <v>2825193.28</v>
      </c>
      <c r="F996" s="10">
        <v>0</v>
      </c>
      <c r="G996" s="9">
        <v>2825193.28</v>
      </c>
      <c r="H996" s="9">
        <v>2825193.28</v>
      </c>
      <c r="I996" s="9">
        <v>2825193.28</v>
      </c>
      <c r="J996" s="9">
        <v>166190.72</v>
      </c>
      <c r="K996" s="11" t="s">
        <v>23</v>
      </c>
      <c r="L996" s="11" t="s">
        <v>23</v>
      </c>
      <c r="M996" s="11" t="s">
        <v>93</v>
      </c>
    </row>
    <row r="997" spans="1:13" ht="20.399999999999999" x14ac:dyDescent="0.2">
      <c r="A997" s="20" t="s">
        <v>1056</v>
      </c>
      <c r="B997" s="10">
        <v>0</v>
      </c>
      <c r="C997" s="9">
        <v>637611.98</v>
      </c>
      <c r="D997" s="9">
        <v>-637611.98</v>
      </c>
      <c r="E997" s="9">
        <v>588564.9</v>
      </c>
      <c r="F997" s="10">
        <v>0</v>
      </c>
      <c r="G997" s="9">
        <v>588564.9</v>
      </c>
      <c r="H997" s="9">
        <v>588564.9</v>
      </c>
      <c r="I997" s="9">
        <v>588564.9</v>
      </c>
      <c r="J997" s="9">
        <v>49047.08</v>
      </c>
      <c r="K997" s="11" t="s">
        <v>23</v>
      </c>
      <c r="L997" s="11" t="s">
        <v>23</v>
      </c>
      <c r="M997" s="11" t="s">
        <v>93</v>
      </c>
    </row>
    <row r="998" spans="1:13" x14ac:dyDescent="0.2">
      <c r="A998" s="13" t="s">
        <v>52</v>
      </c>
      <c r="B998" s="15">
        <v>156848602.94</v>
      </c>
      <c r="C998" s="15">
        <v>132917586.37</v>
      </c>
      <c r="D998" s="15">
        <v>23931016.579999998</v>
      </c>
      <c r="E998" s="15">
        <v>52686297.600000001</v>
      </c>
      <c r="F998" s="15">
        <v>82881335.079999998</v>
      </c>
      <c r="G998" s="15">
        <v>135567632.68000001</v>
      </c>
      <c r="H998" s="15">
        <v>135290169.75</v>
      </c>
      <c r="I998" s="15">
        <v>132637632.87</v>
      </c>
      <c r="J998" s="15">
        <v>279953.5</v>
      </c>
      <c r="K998" s="16"/>
      <c r="L998" s="16"/>
      <c r="M998" s="16"/>
    </row>
    <row r="999" spans="1:13" x14ac:dyDescent="0.2">
      <c r="A999" s="20" t="s">
        <v>1057</v>
      </c>
      <c r="B999" s="9">
        <v>9329820</v>
      </c>
      <c r="C999" s="9">
        <v>5350518.1900000004</v>
      </c>
      <c r="D999" s="9">
        <v>3979301.81</v>
      </c>
      <c r="E999" s="9">
        <v>5350518.18</v>
      </c>
      <c r="F999" s="10">
        <v>0</v>
      </c>
      <c r="G999" s="9">
        <v>5350518.18</v>
      </c>
      <c r="H999" s="9">
        <v>5350518.1900000004</v>
      </c>
      <c r="I999" s="9">
        <v>5350518.1900000004</v>
      </c>
      <c r="J999" s="10">
        <v>0</v>
      </c>
      <c r="K999" s="11" t="s">
        <v>23</v>
      </c>
      <c r="L999" s="11" t="s">
        <v>23</v>
      </c>
      <c r="M999" s="11" t="s">
        <v>95</v>
      </c>
    </row>
    <row r="1000" spans="1:13" ht="20.399999999999999" x14ac:dyDescent="0.2">
      <c r="A1000" s="20" t="s">
        <v>1058</v>
      </c>
      <c r="B1000" s="9">
        <v>5467517.5700000003</v>
      </c>
      <c r="C1000" s="9">
        <v>4273587.05</v>
      </c>
      <c r="D1000" s="9">
        <v>1193930.51</v>
      </c>
      <c r="E1000" s="9">
        <v>2834287.42</v>
      </c>
      <c r="F1000" s="9">
        <v>1427360.12</v>
      </c>
      <c r="G1000" s="9">
        <v>4261647.55</v>
      </c>
      <c r="H1000" s="9">
        <v>4261647.55</v>
      </c>
      <c r="I1000" s="9">
        <v>4273587.05</v>
      </c>
      <c r="J1000" s="10">
        <v>0</v>
      </c>
      <c r="K1000" s="11" t="s">
        <v>23</v>
      </c>
      <c r="L1000" s="11" t="s">
        <v>23</v>
      </c>
      <c r="M1000" s="11" t="s">
        <v>95</v>
      </c>
    </row>
    <row r="1001" spans="1:13" ht="20.399999999999999" x14ac:dyDescent="0.2">
      <c r="A1001" s="20" t="s">
        <v>1059</v>
      </c>
      <c r="B1001" s="9">
        <v>12572358.98</v>
      </c>
      <c r="C1001" s="9">
        <v>8859680.6799999997</v>
      </c>
      <c r="D1001" s="9">
        <v>3712678.3</v>
      </c>
      <c r="E1001" s="9">
        <v>160739.68</v>
      </c>
      <c r="F1001" s="9">
        <v>8944992.5399999991</v>
      </c>
      <c r="G1001" s="9">
        <v>9105732.2200000007</v>
      </c>
      <c r="H1001" s="9">
        <v>9105732.2200000007</v>
      </c>
      <c r="I1001" s="9">
        <v>8859680.6799999997</v>
      </c>
      <c r="J1001" s="10">
        <v>0</v>
      </c>
      <c r="K1001" s="11" t="s">
        <v>23</v>
      </c>
      <c r="L1001" s="11" t="s">
        <v>24</v>
      </c>
      <c r="M1001" s="11" t="s">
        <v>95</v>
      </c>
    </row>
    <row r="1002" spans="1:13" ht="20.399999999999999" x14ac:dyDescent="0.2">
      <c r="A1002" s="20" t="s">
        <v>1060</v>
      </c>
      <c r="B1002" s="9">
        <v>7160164.04</v>
      </c>
      <c r="C1002" s="9">
        <v>5786223.6299999999</v>
      </c>
      <c r="D1002" s="9">
        <v>1373940.41</v>
      </c>
      <c r="E1002" s="9">
        <v>321102.87</v>
      </c>
      <c r="F1002" s="9">
        <v>6686221.6799999997</v>
      </c>
      <c r="G1002" s="9">
        <v>7007324.5499999998</v>
      </c>
      <c r="H1002" s="9">
        <v>7007324.5499999998</v>
      </c>
      <c r="I1002" s="9">
        <v>5786223.6299999999</v>
      </c>
      <c r="J1002" s="10">
        <v>0</v>
      </c>
      <c r="K1002" s="11" t="s">
        <v>23</v>
      </c>
      <c r="L1002" s="11" t="s">
        <v>24</v>
      </c>
      <c r="M1002" s="11" t="s">
        <v>95</v>
      </c>
    </row>
    <row r="1003" spans="1:13" ht="20.399999999999999" x14ac:dyDescent="0.2">
      <c r="A1003" s="20" t="s">
        <v>1061</v>
      </c>
      <c r="B1003" s="9">
        <v>18183104.399999999</v>
      </c>
      <c r="C1003" s="9">
        <v>5497746.2699999996</v>
      </c>
      <c r="D1003" s="9">
        <v>12685358.140000001</v>
      </c>
      <c r="E1003" s="9">
        <v>898293.37</v>
      </c>
      <c r="F1003" s="9">
        <v>2357520.9</v>
      </c>
      <c r="G1003" s="9">
        <v>3255814.27</v>
      </c>
      <c r="H1003" s="9">
        <v>3255814.27</v>
      </c>
      <c r="I1003" s="9">
        <v>5497746.2699999996</v>
      </c>
      <c r="J1003" s="10">
        <v>0</v>
      </c>
      <c r="K1003" s="11" t="s">
        <v>23</v>
      </c>
      <c r="L1003" s="11" t="s">
        <v>23</v>
      </c>
      <c r="M1003" s="11" t="s">
        <v>93</v>
      </c>
    </row>
    <row r="1004" spans="1:13" ht="20.399999999999999" x14ac:dyDescent="0.2">
      <c r="A1004" s="20" t="s">
        <v>1062</v>
      </c>
      <c r="B1004" s="9">
        <v>18218185.600000001</v>
      </c>
      <c r="C1004" s="9">
        <v>13585261.380000001</v>
      </c>
      <c r="D1004" s="9">
        <v>4632924.22</v>
      </c>
      <c r="E1004" s="9">
        <v>1102666.95</v>
      </c>
      <c r="F1004" s="9">
        <v>13769204.4</v>
      </c>
      <c r="G1004" s="9">
        <v>14871871.35</v>
      </c>
      <c r="H1004" s="9">
        <v>14871871.34</v>
      </c>
      <c r="I1004" s="9">
        <v>13585261.380000001</v>
      </c>
      <c r="J1004" s="10">
        <v>0</v>
      </c>
      <c r="K1004" s="11" t="s">
        <v>23</v>
      </c>
      <c r="L1004" s="11" t="s">
        <v>24</v>
      </c>
      <c r="M1004" s="11" t="s">
        <v>93</v>
      </c>
    </row>
    <row r="1005" spans="1:13" ht="20.399999999999999" x14ac:dyDescent="0.2">
      <c r="A1005" s="20" t="s">
        <v>1063</v>
      </c>
      <c r="B1005" s="9">
        <v>12122069.6</v>
      </c>
      <c r="C1005" s="9">
        <v>10356119.029999999</v>
      </c>
      <c r="D1005" s="9">
        <v>1765950.57</v>
      </c>
      <c r="E1005" s="9">
        <v>1382946.47</v>
      </c>
      <c r="F1005" s="9">
        <v>8907558</v>
      </c>
      <c r="G1005" s="9">
        <v>10290504.470000001</v>
      </c>
      <c r="H1005" s="9">
        <v>10290504.470000001</v>
      </c>
      <c r="I1005" s="9">
        <v>10356119.029999999</v>
      </c>
      <c r="J1005" s="10">
        <v>0</v>
      </c>
      <c r="K1005" s="11" t="s">
        <v>23</v>
      </c>
      <c r="L1005" s="11" t="s">
        <v>23</v>
      </c>
      <c r="M1005" s="11" t="s">
        <v>95</v>
      </c>
    </row>
    <row r="1006" spans="1:13" x14ac:dyDescent="0.2">
      <c r="A1006" s="20" t="s">
        <v>1064</v>
      </c>
      <c r="B1006" s="9">
        <v>5866849.4100000001</v>
      </c>
      <c r="C1006" s="9">
        <v>1515749.83</v>
      </c>
      <c r="D1006" s="9">
        <v>4351099.58</v>
      </c>
      <c r="E1006" s="9">
        <v>1515749.83</v>
      </c>
      <c r="F1006" s="10">
        <v>0</v>
      </c>
      <c r="G1006" s="9">
        <v>1515749.83</v>
      </c>
      <c r="H1006" s="9">
        <v>1515749.83</v>
      </c>
      <c r="I1006" s="9">
        <v>1515749.83</v>
      </c>
      <c r="J1006" s="10">
        <v>0</v>
      </c>
      <c r="K1006" s="11" t="s">
        <v>23</v>
      </c>
      <c r="L1006" s="11" t="s">
        <v>23</v>
      </c>
      <c r="M1006" s="11" t="s">
        <v>95</v>
      </c>
    </row>
    <row r="1007" spans="1:13" ht="20.399999999999999" x14ac:dyDescent="0.2">
      <c r="A1007" s="20" t="s">
        <v>1065</v>
      </c>
      <c r="B1007" s="9">
        <v>3370720</v>
      </c>
      <c r="C1007" s="10">
        <v>0</v>
      </c>
      <c r="D1007" s="9">
        <v>3370720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1" t="s">
        <v>23</v>
      </c>
      <c r="L1007" s="11" t="s">
        <v>23</v>
      </c>
      <c r="M1007" s="11" t="s">
        <v>95</v>
      </c>
    </row>
    <row r="1008" spans="1:13" x14ac:dyDescent="0.2">
      <c r="A1008" s="20" t="s">
        <v>1066</v>
      </c>
      <c r="B1008" s="9">
        <v>5273528.57</v>
      </c>
      <c r="C1008" s="9">
        <v>125464.54</v>
      </c>
      <c r="D1008" s="9">
        <v>5148064.03</v>
      </c>
      <c r="E1008" s="10">
        <v>0</v>
      </c>
      <c r="F1008" s="9">
        <v>113715.96</v>
      </c>
      <c r="G1008" s="9">
        <v>113715.96</v>
      </c>
      <c r="H1008" s="9">
        <v>113715.96</v>
      </c>
      <c r="I1008" s="9">
        <v>125464.54</v>
      </c>
      <c r="J1008" s="10">
        <v>0</v>
      </c>
      <c r="K1008" s="11" t="s">
        <v>23</v>
      </c>
      <c r="L1008" s="11" t="s">
        <v>23</v>
      </c>
      <c r="M1008" s="11" t="s">
        <v>93</v>
      </c>
    </row>
    <row r="1009" spans="1:13" ht="20.399999999999999" x14ac:dyDescent="0.2">
      <c r="A1009" s="20" t="s">
        <v>1067</v>
      </c>
      <c r="B1009" s="9">
        <v>3206693.43</v>
      </c>
      <c r="C1009" s="9">
        <v>3008359.37</v>
      </c>
      <c r="D1009" s="9">
        <v>198334.06</v>
      </c>
      <c r="E1009" s="9">
        <v>395593.76</v>
      </c>
      <c r="F1009" s="9">
        <v>2586294.61</v>
      </c>
      <c r="G1009" s="9">
        <v>2981888.37</v>
      </c>
      <c r="H1009" s="9">
        <v>2981888.37</v>
      </c>
      <c r="I1009" s="9">
        <v>3008359.37</v>
      </c>
      <c r="J1009" s="10">
        <v>0</v>
      </c>
      <c r="K1009" s="11" t="s">
        <v>23</v>
      </c>
      <c r="L1009" s="11" t="s">
        <v>23</v>
      </c>
      <c r="M1009" s="11" t="s">
        <v>95</v>
      </c>
    </row>
    <row r="1010" spans="1:13" ht="20.399999999999999" x14ac:dyDescent="0.2">
      <c r="A1010" s="20" t="s">
        <v>1068</v>
      </c>
      <c r="B1010" s="9">
        <v>6602093.25</v>
      </c>
      <c r="C1010" s="9">
        <v>5760814.2300000004</v>
      </c>
      <c r="D1010" s="9">
        <v>841279.02</v>
      </c>
      <c r="E1010" s="9">
        <v>681197.2</v>
      </c>
      <c r="F1010" s="9">
        <v>5428603.1200000001</v>
      </c>
      <c r="G1010" s="9">
        <v>6109800.3200000003</v>
      </c>
      <c r="H1010" s="9">
        <v>6109800.3300000001</v>
      </c>
      <c r="I1010" s="9">
        <v>5760814.2300000004</v>
      </c>
      <c r="J1010" s="10">
        <v>0</v>
      </c>
      <c r="K1010" s="11" t="s">
        <v>23</v>
      </c>
      <c r="L1010" s="11" t="s">
        <v>24</v>
      </c>
      <c r="M1010" s="11" t="s">
        <v>95</v>
      </c>
    </row>
    <row r="1011" spans="1:13" ht="20.399999999999999" x14ac:dyDescent="0.2">
      <c r="A1011" s="20" t="s">
        <v>1069</v>
      </c>
      <c r="B1011" s="9">
        <v>1881177.04</v>
      </c>
      <c r="C1011" s="10">
        <v>0</v>
      </c>
      <c r="D1011" s="9">
        <v>1881177.04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1" t="s">
        <v>23</v>
      </c>
      <c r="L1011" s="11" t="s">
        <v>23</v>
      </c>
      <c r="M1011" s="11" t="s">
        <v>95</v>
      </c>
    </row>
    <row r="1012" spans="1:13" ht="20.399999999999999" x14ac:dyDescent="0.2">
      <c r="A1012" s="20" t="s">
        <v>1070</v>
      </c>
      <c r="B1012" s="9">
        <v>2048018.75</v>
      </c>
      <c r="C1012" s="9">
        <v>433852.31</v>
      </c>
      <c r="D1012" s="9">
        <v>1614166.44</v>
      </c>
      <c r="E1012" s="9">
        <v>111037.57</v>
      </c>
      <c r="F1012" s="9">
        <v>605437.73</v>
      </c>
      <c r="G1012" s="9">
        <v>716475.31</v>
      </c>
      <c r="H1012" s="9">
        <v>716475.3</v>
      </c>
      <c r="I1012" s="9">
        <v>433852.31</v>
      </c>
      <c r="J1012" s="10">
        <v>0</v>
      </c>
      <c r="K1012" s="11" t="s">
        <v>23</v>
      </c>
      <c r="L1012" s="11" t="s">
        <v>24</v>
      </c>
      <c r="M1012" s="11" t="s">
        <v>95</v>
      </c>
    </row>
    <row r="1013" spans="1:13" ht="20.399999999999999" x14ac:dyDescent="0.2">
      <c r="A1013" s="20" t="s">
        <v>1071</v>
      </c>
      <c r="B1013" s="9">
        <v>3801118.81</v>
      </c>
      <c r="C1013" s="9">
        <v>2569060.75</v>
      </c>
      <c r="D1013" s="9">
        <v>1232058.06</v>
      </c>
      <c r="E1013" s="9">
        <v>465640.75</v>
      </c>
      <c r="F1013" s="9">
        <v>2974671.61</v>
      </c>
      <c r="G1013" s="9">
        <v>3440312.35</v>
      </c>
      <c r="H1013" s="9">
        <v>3440312.35</v>
      </c>
      <c r="I1013" s="9">
        <v>2569060.75</v>
      </c>
      <c r="J1013" s="10">
        <v>0</v>
      </c>
      <c r="K1013" s="11" t="s">
        <v>23</v>
      </c>
      <c r="L1013" s="11" t="s">
        <v>24</v>
      </c>
      <c r="M1013" s="11" t="s">
        <v>95</v>
      </c>
    </row>
    <row r="1014" spans="1:13" ht="20.399999999999999" x14ac:dyDescent="0.2">
      <c r="A1014" s="20" t="s">
        <v>1072</v>
      </c>
      <c r="B1014" s="9">
        <v>3418307.48</v>
      </c>
      <c r="C1014" s="9">
        <v>2232481.36</v>
      </c>
      <c r="D1014" s="9">
        <v>1185826.1200000001</v>
      </c>
      <c r="E1014" s="9">
        <v>409709.32</v>
      </c>
      <c r="F1014" s="9">
        <v>2663837.92</v>
      </c>
      <c r="G1014" s="9">
        <v>3073547.24</v>
      </c>
      <c r="H1014" s="9">
        <v>3073547.25</v>
      </c>
      <c r="I1014" s="9">
        <v>2232481.36</v>
      </c>
      <c r="J1014" s="10">
        <v>0</v>
      </c>
      <c r="K1014" s="11" t="s">
        <v>23</v>
      </c>
      <c r="L1014" s="11" t="s">
        <v>24</v>
      </c>
      <c r="M1014" s="11" t="s">
        <v>95</v>
      </c>
    </row>
    <row r="1015" spans="1:13" x14ac:dyDescent="0.2">
      <c r="A1015" s="20" t="s">
        <v>1073</v>
      </c>
      <c r="B1015" s="9">
        <v>280633.14</v>
      </c>
      <c r="C1015" s="10">
        <v>0</v>
      </c>
      <c r="D1015" s="9">
        <v>280633.14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1" t="s">
        <v>23</v>
      </c>
      <c r="L1015" s="11" t="s">
        <v>23</v>
      </c>
      <c r="M1015" s="11" t="s">
        <v>561</v>
      </c>
    </row>
    <row r="1016" spans="1:13" x14ac:dyDescent="0.2">
      <c r="A1016" s="20" t="s">
        <v>1074</v>
      </c>
      <c r="B1016" s="9">
        <v>374177.52</v>
      </c>
      <c r="C1016" s="10">
        <v>0</v>
      </c>
      <c r="D1016" s="9">
        <v>374177.52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1" t="s">
        <v>23</v>
      </c>
      <c r="L1016" s="11" t="s">
        <v>23</v>
      </c>
      <c r="M1016" s="11" t="s">
        <v>95</v>
      </c>
    </row>
    <row r="1017" spans="1:13" x14ac:dyDescent="0.2">
      <c r="A1017" s="20" t="s">
        <v>1075</v>
      </c>
      <c r="B1017" s="9">
        <v>374177.52</v>
      </c>
      <c r="C1017" s="10">
        <v>0</v>
      </c>
      <c r="D1017" s="9">
        <v>374177.52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1" t="s">
        <v>23</v>
      </c>
      <c r="L1017" s="11" t="s">
        <v>23</v>
      </c>
      <c r="M1017" s="11" t="s">
        <v>95</v>
      </c>
    </row>
    <row r="1018" spans="1:13" x14ac:dyDescent="0.2">
      <c r="A1018" s="20" t="s">
        <v>1076</v>
      </c>
      <c r="B1018" s="9">
        <v>2542128</v>
      </c>
      <c r="C1018" s="9">
        <v>2989523.2</v>
      </c>
      <c r="D1018" s="9">
        <v>-447395.2</v>
      </c>
      <c r="E1018" s="9">
        <v>1634341.21</v>
      </c>
      <c r="F1018" s="9">
        <v>1355182.05</v>
      </c>
      <c r="G1018" s="9">
        <v>2989523.26</v>
      </c>
      <c r="H1018" s="9">
        <v>2989523.26</v>
      </c>
      <c r="I1018" s="9">
        <v>2989523.26</v>
      </c>
      <c r="J1018" s="10">
        <v>-0.06</v>
      </c>
      <c r="K1018" s="11" t="s">
        <v>23</v>
      </c>
      <c r="L1018" s="11" t="s">
        <v>23</v>
      </c>
      <c r="M1018" s="11" t="s">
        <v>95</v>
      </c>
    </row>
    <row r="1019" spans="1:13" ht="20.399999999999999" x14ac:dyDescent="0.2">
      <c r="A1019" s="20" t="s">
        <v>1077</v>
      </c>
      <c r="B1019" s="9">
        <v>805406.44</v>
      </c>
      <c r="C1019" s="9">
        <v>100902.68</v>
      </c>
      <c r="D1019" s="9">
        <v>704503.76</v>
      </c>
      <c r="E1019" s="9">
        <v>100902.68</v>
      </c>
      <c r="F1019" s="10">
        <v>0</v>
      </c>
      <c r="G1019" s="9">
        <v>100902.68</v>
      </c>
      <c r="H1019" s="9">
        <v>100902.68</v>
      </c>
      <c r="I1019" s="9">
        <v>100902.68</v>
      </c>
      <c r="J1019" s="10">
        <v>0</v>
      </c>
      <c r="K1019" s="11" t="s">
        <v>23</v>
      </c>
      <c r="L1019" s="11" t="s">
        <v>23</v>
      </c>
      <c r="M1019" s="11" t="s">
        <v>95</v>
      </c>
    </row>
    <row r="1020" spans="1:13" x14ac:dyDescent="0.2">
      <c r="A1020" s="20" t="s">
        <v>1078</v>
      </c>
      <c r="B1020" s="9">
        <v>1521717.11</v>
      </c>
      <c r="C1020" s="9">
        <v>1255435.01</v>
      </c>
      <c r="D1020" s="9">
        <v>266282.09999999998</v>
      </c>
      <c r="E1020" s="9">
        <v>720626.21</v>
      </c>
      <c r="F1020" s="9">
        <v>573273.81999999995</v>
      </c>
      <c r="G1020" s="9">
        <v>1293900.03</v>
      </c>
      <c r="H1020" s="9">
        <v>1293900.03</v>
      </c>
      <c r="I1020" s="9">
        <v>1255435.01</v>
      </c>
      <c r="J1020" s="10">
        <v>0</v>
      </c>
      <c r="K1020" s="11" t="s">
        <v>23</v>
      </c>
      <c r="L1020" s="11" t="s">
        <v>24</v>
      </c>
      <c r="M1020" s="11" t="s">
        <v>95</v>
      </c>
    </row>
    <row r="1021" spans="1:13" x14ac:dyDescent="0.2">
      <c r="A1021" s="20" t="s">
        <v>1079</v>
      </c>
      <c r="B1021" s="9">
        <v>27479508.350000001</v>
      </c>
      <c r="C1021" s="9">
        <v>13835711.18</v>
      </c>
      <c r="D1021" s="9">
        <v>13643797.17</v>
      </c>
      <c r="E1021" s="9">
        <v>4417134.92</v>
      </c>
      <c r="F1021" s="9">
        <v>9498413.4000000004</v>
      </c>
      <c r="G1021" s="9">
        <v>13915548.32</v>
      </c>
      <c r="H1021" s="9">
        <v>13915548.32</v>
      </c>
      <c r="I1021" s="9">
        <v>13835636.25</v>
      </c>
      <c r="J1021" s="10">
        <v>74.930000000000007</v>
      </c>
      <c r="K1021" s="11" t="s">
        <v>23</v>
      </c>
      <c r="L1021" s="11" t="s">
        <v>24</v>
      </c>
      <c r="M1021" s="11" t="s">
        <v>95</v>
      </c>
    </row>
    <row r="1022" spans="1:13" x14ac:dyDescent="0.2">
      <c r="A1022" s="20" t="s">
        <v>1080</v>
      </c>
      <c r="B1022" s="9">
        <v>4949127.9400000004</v>
      </c>
      <c r="C1022" s="9">
        <v>34539.870000000003</v>
      </c>
      <c r="D1022" s="9">
        <v>4914588.07</v>
      </c>
      <c r="E1022" s="10">
        <v>0</v>
      </c>
      <c r="F1022" s="9">
        <v>43624.21</v>
      </c>
      <c r="G1022" s="9">
        <v>43624.21</v>
      </c>
      <c r="H1022" s="9">
        <v>43624.21</v>
      </c>
      <c r="I1022" s="9">
        <v>34539.870000000003</v>
      </c>
      <c r="J1022" s="10">
        <v>0</v>
      </c>
      <c r="K1022" s="11" t="s">
        <v>23</v>
      </c>
      <c r="L1022" s="11" t="s">
        <v>24</v>
      </c>
      <c r="M1022" s="11" t="s">
        <v>95</v>
      </c>
    </row>
    <row r="1023" spans="1:13" ht="20.399999999999999" x14ac:dyDescent="0.2">
      <c r="A1023" s="20" t="s">
        <v>1081</v>
      </c>
      <c r="B1023" s="10">
        <v>0</v>
      </c>
      <c r="C1023" s="9">
        <v>20976533.890000001</v>
      </c>
      <c r="D1023" s="9">
        <v>-20976533.890000001</v>
      </c>
      <c r="E1023" s="9">
        <v>5816202.96</v>
      </c>
      <c r="F1023" s="9">
        <v>14945423.01</v>
      </c>
      <c r="G1023" s="9">
        <v>20761625.969999999</v>
      </c>
      <c r="H1023" s="9">
        <v>20761625.969999999</v>
      </c>
      <c r="I1023" s="9">
        <v>20976533.890000001</v>
      </c>
      <c r="J1023" s="10">
        <v>0</v>
      </c>
      <c r="K1023" s="11" t="s">
        <v>23</v>
      </c>
      <c r="L1023" s="11" t="s">
        <v>23</v>
      </c>
      <c r="M1023" s="11" t="s">
        <v>95</v>
      </c>
    </row>
    <row r="1024" spans="1:13" ht="20.399999999999999" x14ac:dyDescent="0.2">
      <c r="A1024" s="20" t="s">
        <v>1082</v>
      </c>
      <c r="B1024" s="10">
        <v>0</v>
      </c>
      <c r="C1024" s="9">
        <v>4516271.8</v>
      </c>
      <c r="D1024" s="9">
        <v>-4516271.8</v>
      </c>
      <c r="E1024" s="9">
        <v>4516271.8</v>
      </c>
      <c r="F1024" s="10">
        <v>0</v>
      </c>
      <c r="G1024" s="9">
        <v>4516271.8</v>
      </c>
      <c r="H1024" s="9">
        <v>4516271.8</v>
      </c>
      <c r="I1024" s="9">
        <v>4516271.8</v>
      </c>
      <c r="J1024" s="10">
        <v>0</v>
      </c>
      <c r="K1024" s="11" t="s">
        <v>23</v>
      </c>
      <c r="L1024" s="11" t="s">
        <v>23</v>
      </c>
      <c r="M1024" s="11" t="s">
        <v>95</v>
      </c>
    </row>
    <row r="1025" spans="1:13" ht="20.399999999999999" x14ac:dyDescent="0.2">
      <c r="A1025" s="20" t="s">
        <v>1083</v>
      </c>
      <c r="B1025" s="10">
        <v>0</v>
      </c>
      <c r="C1025" s="9">
        <v>6074276.2400000002</v>
      </c>
      <c r="D1025" s="9">
        <v>-6074276.2400000002</v>
      </c>
      <c r="E1025" s="9">
        <v>6074276.2400000002</v>
      </c>
      <c r="F1025" s="10">
        <v>0</v>
      </c>
      <c r="G1025" s="9">
        <v>6074276.2400000002</v>
      </c>
      <c r="H1025" s="9">
        <v>6074276.2400000002</v>
      </c>
      <c r="I1025" s="9">
        <v>6074276.2400000002</v>
      </c>
      <c r="J1025" s="10">
        <v>0</v>
      </c>
      <c r="K1025" s="11" t="s">
        <v>23</v>
      </c>
      <c r="L1025" s="11" t="s">
        <v>23</v>
      </c>
      <c r="M1025" s="11" t="s">
        <v>93</v>
      </c>
    </row>
    <row r="1026" spans="1:13" ht="20.399999999999999" x14ac:dyDescent="0.2">
      <c r="A1026" s="20" t="s">
        <v>1084</v>
      </c>
      <c r="B1026" s="10">
        <v>0</v>
      </c>
      <c r="C1026" s="9">
        <v>446408</v>
      </c>
      <c r="D1026" s="9">
        <v>-446408</v>
      </c>
      <c r="E1026" s="9">
        <v>446408</v>
      </c>
      <c r="F1026" s="10">
        <v>0</v>
      </c>
      <c r="G1026" s="9">
        <v>446408</v>
      </c>
      <c r="H1026" s="9">
        <v>446408</v>
      </c>
      <c r="I1026" s="9">
        <v>446408</v>
      </c>
      <c r="J1026" s="10">
        <v>0</v>
      </c>
      <c r="K1026" s="11" t="s">
        <v>23</v>
      </c>
      <c r="L1026" s="11" t="s">
        <v>23</v>
      </c>
      <c r="M1026" s="11" t="s">
        <v>93</v>
      </c>
    </row>
    <row r="1027" spans="1:13" ht="20.399999999999999" x14ac:dyDescent="0.2">
      <c r="A1027" s="20" t="s">
        <v>1085</v>
      </c>
      <c r="B1027" s="10">
        <v>0</v>
      </c>
      <c r="C1027" s="9">
        <v>212189</v>
      </c>
      <c r="D1027" s="9">
        <v>-212189</v>
      </c>
      <c r="E1027" s="9">
        <v>212189</v>
      </c>
      <c r="F1027" s="10">
        <v>0</v>
      </c>
      <c r="G1027" s="9">
        <v>212189</v>
      </c>
      <c r="H1027" s="9">
        <v>212189</v>
      </c>
      <c r="I1027" s="9">
        <v>212189</v>
      </c>
      <c r="J1027" s="10">
        <v>0</v>
      </c>
      <c r="K1027" s="11" t="s">
        <v>23</v>
      </c>
      <c r="L1027" s="11" t="s">
        <v>23</v>
      </c>
      <c r="M1027" s="11" t="s">
        <v>93</v>
      </c>
    </row>
    <row r="1028" spans="1:13" ht="20.399999999999999" x14ac:dyDescent="0.2">
      <c r="A1028" s="20" t="s">
        <v>1086</v>
      </c>
      <c r="B1028" s="10">
        <v>0</v>
      </c>
      <c r="C1028" s="9">
        <v>568156</v>
      </c>
      <c r="D1028" s="9">
        <v>-568156</v>
      </c>
      <c r="E1028" s="9">
        <v>568156</v>
      </c>
      <c r="F1028" s="10">
        <v>0</v>
      </c>
      <c r="G1028" s="9">
        <v>568156</v>
      </c>
      <c r="H1028" s="9">
        <v>568156</v>
      </c>
      <c r="I1028" s="9">
        <v>568156</v>
      </c>
      <c r="J1028" s="10">
        <v>0</v>
      </c>
      <c r="K1028" s="11" t="s">
        <v>23</v>
      </c>
      <c r="L1028" s="11" t="s">
        <v>23</v>
      </c>
      <c r="M1028" s="11" t="s">
        <v>93</v>
      </c>
    </row>
    <row r="1029" spans="1:13" ht="20.399999999999999" x14ac:dyDescent="0.2">
      <c r="A1029" s="20" t="s">
        <v>1087</v>
      </c>
      <c r="B1029" s="10">
        <v>0</v>
      </c>
      <c r="C1029" s="9">
        <v>12139831.1</v>
      </c>
      <c r="D1029" s="9">
        <v>-12139831.1</v>
      </c>
      <c r="E1029" s="9">
        <v>12139831.1</v>
      </c>
      <c r="F1029" s="10">
        <v>0</v>
      </c>
      <c r="G1029" s="9">
        <v>12139831.1</v>
      </c>
      <c r="H1029" s="9">
        <v>11862368.17</v>
      </c>
      <c r="I1029" s="9">
        <v>11862368.17</v>
      </c>
      <c r="J1029" s="9">
        <v>277462.93</v>
      </c>
      <c r="K1029" s="11" t="s">
        <v>23</v>
      </c>
      <c r="L1029" s="11" t="s">
        <v>23</v>
      </c>
      <c r="M1029" s="11" t="s">
        <v>93</v>
      </c>
    </row>
    <row r="1030" spans="1:13" ht="20.399999999999999" x14ac:dyDescent="0.2">
      <c r="A1030" s="20" t="s">
        <v>1088</v>
      </c>
      <c r="B1030" s="10">
        <v>0</v>
      </c>
      <c r="C1030" s="9">
        <v>246289.6</v>
      </c>
      <c r="D1030" s="9">
        <v>-246289.6</v>
      </c>
      <c r="E1030" s="9">
        <v>243873.9</v>
      </c>
      <c r="F1030" s="10">
        <v>0</v>
      </c>
      <c r="G1030" s="9">
        <v>243873.9</v>
      </c>
      <c r="H1030" s="9">
        <v>243873.9</v>
      </c>
      <c r="I1030" s="9">
        <v>243873.9</v>
      </c>
      <c r="J1030" s="9">
        <v>2415.6999999999998</v>
      </c>
      <c r="K1030" s="11" t="s">
        <v>23</v>
      </c>
      <c r="L1030" s="11" t="s">
        <v>23</v>
      </c>
      <c r="M1030" s="11" t="s">
        <v>93</v>
      </c>
    </row>
    <row r="1031" spans="1:13" ht="20.399999999999999" x14ac:dyDescent="0.2">
      <c r="A1031" s="20" t="s">
        <v>1089</v>
      </c>
      <c r="B1031" s="10">
        <v>0</v>
      </c>
      <c r="C1031" s="9">
        <v>166600.20000000001</v>
      </c>
      <c r="D1031" s="9">
        <v>-166600.20000000001</v>
      </c>
      <c r="E1031" s="9">
        <v>166600.20000000001</v>
      </c>
      <c r="F1031" s="10">
        <v>0</v>
      </c>
      <c r="G1031" s="9">
        <v>166600.20000000001</v>
      </c>
      <c r="H1031" s="9">
        <v>166600.20000000001</v>
      </c>
      <c r="I1031" s="9">
        <v>166600.20000000001</v>
      </c>
      <c r="J1031" s="10">
        <v>0</v>
      </c>
      <c r="K1031" s="11" t="s">
        <v>23</v>
      </c>
      <c r="L1031" s="11" t="s">
        <v>23</v>
      </c>
      <c r="M1031" s="11" t="s">
        <v>93</v>
      </c>
    </row>
    <row r="1032" spans="1:13" x14ac:dyDescent="0.2">
      <c r="A1032" s="13" t="s">
        <v>53</v>
      </c>
      <c r="B1032" s="15">
        <v>159486651.83000001</v>
      </c>
      <c r="C1032" s="15">
        <v>138119363.28999999</v>
      </c>
      <c r="D1032" s="15">
        <v>21367288.539999999</v>
      </c>
      <c r="E1032" s="15">
        <v>57860366.390000001</v>
      </c>
      <c r="F1032" s="15">
        <v>51710260</v>
      </c>
      <c r="G1032" s="15">
        <v>109570626.39</v>
      </c>
      <c r="H1032" s="15">
        <v>108630774.8</v>
      </c>
      <c r="I1032" s="15">
        <v>108630774.8</v>
      </c>
      <c r="J1032" s="15">
        <v>29488588.489999998</v>
      </c>
      <c r="K1032" s="16"/>
      <c r="L1032" s="16"/>
      <c r="M1032" s="16"/>
    </row>
    <row r="1033" spans="1:13" x14ac:dyDescent="0.2">
      <c r="A1033" s="20" t="s">
        <v>1090</v>
      </c>
      <c r="B1033" s="9">
        <v>34016327.229999997</v>
      </c>
      <c r="C1033" s="9">
        <v>21625607.23</v>
      </c>
      <c r="D1033" s="9">
        <v>12390720</v>
      </c>
      <c r="E1033" s="10">
        <v>0</v>
      </c>
      <c r="F1033" s="9">
        <v>19046664</v>
      </c>
      <c r="G1033" s="9">
        <v>19046664</v>
      </c>
      <c r="H1033" s="9">
        <v>19046664</v>
      </c>
      <c r="I1033" s="9">
        <v>19046664</v>
      </c>
      <c r="J1033" s="9">
        <v>2578943.23</v>
      </c>
      <c r="K1033" s="11" t="s">
        <v>23</v>
      </c>
      <c r="L1033" s="11" t="s">
        <v>23</v>
      </c>
      <c r="M1033" s="11" t="s">
        <v>93</v>
      </c>
    </row>
    <row r="1034" spans="1:13" x14ac:dyDescent="0.2">
      <c r="A1034" s="20" t="s">
        <v>1091</v>
      </c>
      <c r="B1034" s="9">
        <v>2240688</v>
      </c>
      <c r="C1034" s="9">
        <v>834656.28</v>
      </c>
      <c r="D1034" s="9">
        <v>1406031.72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9">
        <v>834656.28</v>
      </c>
      <c r="K1034" s="11" t="s">
        <v>23</v>
      </c>
      <c r="L1034" s="11" t="s">
        <v>23</v>
      </c>
      <c r="M1034" s="11" t="s">
        <v>93</v>
      </c>
    </row>
    <row r="1035" spans="1:13" x14ac:dyDescent="0.2">
      <c r="A1035" s="20" t="s">
        <v>1092</v>
      </c>
      <c r="B1035" s="9">
        <v>4037542.7</v>
      </c>
      <c r="C1035" s="9">
        <v>4037542.7</v>
      </c>
      <c r="D1035" s="10">
        <v>0</v>
      </c>
      <c r="E1035" s="9">
        <v>4037542.7</v>
      </c>
      <c r="F1035" s="10">
        <v>0</v>
      </c>
      <c r="G1035" s="9">
        <v>4037542.7</v>
      </c>
      <c r="H1035" s="9">
        <v>4037542.7</v>
      </c>
      <c r="I1035" s="9">
        <v>4037542.7</v>
      </c>
      <c r="J1035" s="10">
        <v>0</v>
      </c>
      <c r="K1035" s="11" t="s">
        <v>23</v>
      </c>
      <c r="L1035" s="11" t="s">
        <v>23</v>
      </c>
      <c r="M1035" s="11" t="s">
        <v>93</v>
      </c>
    </row>
    <row r="1036" spans="1:13" x14ac:dyDescent="0.2">
      <c r="A1036" s="20" t="s">
        <v>1093</v>
      </c>
      <c r="B1036" s="9">
        <v>25512245.420000002</v>
      </c>
      <c r="C1036" s="9">
        <v>16219205.42</v>
      </c>
      <c r="D1036" s="9">
        <v>9293040</v>
      </c>
      <c r="E1036" s="10">
        <v>0</v>
      </c>
      <c r="F1036" s="9">
        <v>14284998</v>
      </c>
      <c r="G1036" s="9">
        <v>14284998</v>
      </c>
      <c r="H1036" s="9">
        <v>14284998</v>
      </c>
      <c r="I1036" s="9">
        <v>14284998</v>
      </c>
      <c r="J1036" s="9">
        <v>1934207.42</v>
      </c>
      <c r="K1036" s="11" t="s">
        <v>23</v>
      </c>
      <c r="L1036" s="11" t="s">
        <v>23</v>
      </c>
      <c r="M1036" s="11" t="s">
        <v>93</v>
      </c>
    </row>
    <row r="1037" spans="1:13" x14ac:dyDescent="0.2">
      <c r="A1037" s="20" t="s">
        <v>1094</v>
      </c>
      <c r="B1037" s="9">
        <v>1120344</v>
      </c>
      <c r="C1037" s="9">
        <v>1120344</v>
      </c>
      <c r="D1037" s="10">
        <v>0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9">
        <v>1120344</v>
      </c>
      <c r="K1037" s="11" t="s">
        <v>23</v>
      </c>
      <c r="L1037" s="11" t="s">
        <v>23</v>
      </c>
      <c r="M1037" s="11" t="s">
        <v>93</v>
      </c>
    </row>
    <row r="1038" spans="1:13" x14ac:dyDescent="0.2">
      <c r="A1038" s="20" t="s">
        <v>1095</v>
      </c>
      <c r="B1038" s="9">
        <v>2018771.35</v>
      </c>
      <c r="C1038" s="9">
        <v>2018771.35</v>
      </c>
      <c r="D1038" s="10">
        <v>0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9">
        <v>2018771.35</v>
      </c>
      <c r="K1038" s="11" t="s">
        <v>23</v>
      </c>
      <c r="L1038" s="11" t="s">
        <v>23</v>
      </c>
      <c r="M1038" s="11" t="s">
        <v>93</v>
      </c>
    </row>
    <row r="1039" spans="1:13" x14ac:dyDescent="0.2">
      <c r="A1039" s="20" t="s">
        <v>1096</v>
      </c>
      <c r="B1039" s="9">
        <v>25512245.420000002</v>
      </c>
      <c r="C1039" s="9">
        <v>16219205.42</v>
      </c>
      <c r="D1039" s="9">
        <v>9293040</v>
      </c>
      <c r="E1039" s="10">
        <v>0</v>
      </c>
      <c r="F1039" s="9">
        <v>14284998</v>
      </c>
      <c r="G1039" s="9">
        <v>14284998</v>
      </c>
      <c r="H1039" s="9">
        <v>14284998</v>
      </c>
      <c r="I1039" s="9">
        <v>14284998</v>
      </c>
      <c r="J1039" s="9">
        <v>1934207.42</v>
      </c>
      <c r="K1039" s="11" t="s">
        <v>23</v>
      </c>
      <c r="L1039" s="11" t="s">
        <v>23</v>
      </c>
      <c r="M1039" s="11" t="s">
        <v>93</v>
      </c>
    </row>
    <row r="1040" spans="1:13" x14ac:dyDescent="0.2">
      <c r="A1040" s="20" t="s">
        <v>1097</v>
      </c>
      <c r="B1040" s="9">
        <v>1120344</v>
      </c>
      <c r="C1040" s="9">
        <v>1120344</v>
      </c>
      <c r="D1040" s="10">
        <v>0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9">
        <v>1120344</v>
      </c>
      <c r="K1040" s="11" t="s">
        <v>23</v>
      </c>
      <c r="L1040" s="11" t="s">
        <v>23</v>
      </c>
      <c r="M1040" s="11" t="s">
        <v>93</v>
      </c>
    </row>
    <row r="1041" spans="1:13" x14ac:dyDescent="0.2">
      <c r="A1041" s="20" t="s">
        <v>1098</v>
      </c>
      <c r="B1041" s="9">
        <v>2018771.35</v>
      </c>
      <c r="C1041" s="9">
        <v>2018771.35</v>
      </c>
      <c r="D1041" s="10">
        <v>0</v>
      </c>
      <c r="E1041" s="9">
        <v>2018771.35</v>
      </c>
      <c r="F1041" s="10">
        <v>0</v>
      </c>
      <c r="G1041" s="9">
        <v>2018771.35</v>
      </c>
      <c r="H1041" s="9">
        <v>1134734.22</v>
      </c>
      <c r="I1041" s="9">
        <v>1134734.22</v>
      </c>
      <c r="J1041" s="9">
        <v>884037.13</v>
      </c>
      <c r="K1041" s="11" t="s">
        <v>23</v>
      </c>
      <c r="L1041" s="11" t="s">
        <v>23</v>
      </c>
      <c r="M1041" s="11" t="s">
        <v>93</v>
      </c>
    </row>
    <row r="1042" spans="1:13" x14ac:dyDescent="0.2">
      <c r="A1042" s="20" t="s">
        <v>1099</v>
      </c>
      <c r="B1042" s="9">
        <v>696824.7</v>
      </c>
      <c r="C1042" s="9">
        <v>696824.7</v>
      </c>
      <c r="D1042" s="10">
        <v>0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9">
        <v>696824.7</v>
      </c>
      <c r="K1042" s="11" t="s">
        <v>23</v>
      </c>
      <c r="L1042" s="11" t="s">
        <v>23</v>
      </c>
      <c r="M1042" s="11" t="s">
        <v>93</v>
      </c>
    </row>
    <row r="1043" spans="1:13" x14ac:dyDescent="0.2">
      <c r="A1043" s="20" t="s">
        <v>1100</v>
      </c>
      <c r="B1043" s="9">
        <v>7122000</v>
      </c>
      <c r="C1043" s="9">
        <v>7122000</v>
      </c>
      <c r="D1043" s="10">
        <v>0</v>
      </c>
      <c r="E1043" s="9">
        <v>6420375</v>
      </c>
      <c r="F1043" s="10">
        <v>0</v>
      </c>
      <c r="G1043" s="9">
        <v>6420375</v>
      </c>
      <c r="H1043" s="9">
        <v>6420375</v>
      </c>
      <c r="I1043" s="9">
        <v>6420375</v>
      </c>
      <c r="J1043" s="9">
        <v>701625</v>
      </c>
      <c r="K1043" s="11" t="s">
        <v>23</v>
      </c>
      <c r="L1043" s="11" t="s">
        <v>23</v>
      </c>
      <c r="M1043" s="11" t="s">
        <v>93</v>
      </c>
    </row>
    <row r="1044" spans="1:13" x14ac:dyDescent="0.2">
      <c r="A1044" s="20" t="s">
        <v>1101</v>
      </c>
      <c r="B1044" s="9">
        <v>725504</v>
      </c>
      <c r="C1044" s="9">
        <v>725504</v>
      </c>
      <c r="D1044" s="10">
        <v>0</v>
      </c>
      <c r="E1044" s="9">
        <v>629276.65</v>
      </c>
      <c r="F1044" s="10">
        <v>0</v>
      </c>
      <c r="G1044" s="9">
        <v>629276.65</v>
      </c>
      <c r="H1044" s="9">
        <v>629276.65</v>
      </c>
      <c r="I1044" s="9">
        <v>629276.65</v>
      </c>
      <c r="J1044" s="9">
        <v>96227.35</v>
      </c>
      <c r="K1044" s="11" t="s">
        <v>23</v>
      </c>
      <c r="L1044" s="11" t="s">
        <v>23</v>
      </c>
      <c r="M1044" s="11" t="s">
        <v>93</v>
      </c>
    </row>
    <row r="1045" spans="1:13" x14ac:dyDescent="0.2">
      <c r="A1045" s="20" t="s">
        <v>1102</v>
      </c>
      <c r="B1045" s="9">
        <v>5536000</v>
      </c>
      <c r="C1045" s="9">
        <v>5536000</v>
      </c>
      <c r="D1045" s="10">
        <v>0</v>
      </c>
      <c r="E1045" s="9">
        <v>5059712.0599999996</v>
      </c>
      <c r="F1045" s="10">
        <v>0</v>
      </c>
      <c r="G1045" s="9">
        <v>5059712.0599999996</v>
      </c>
      <c r="H1045" s="9">
        <v>5059712.0599999996</v>
      </c>
      <c r="I1045" s="9">
        <v>5059712.0599999996</v>
      </c>
      <c r="J1045" s="9">
        <v>476287.94</v>
      </c>
      <c r="K1045" s="11" t="s">
        <v>23</v>
      </c>
      <c r="L1045" s="11" t="s">
        <v>23</v>
      </c>
      <c r="M1045" s="11" t="s">
        <v>93</v>
      </c>
    </row>
    <row r="1046" spans="1:13" x14ac:dyDescent="0.2">
      <c r="A1046" s="20" t="s">
        <v>1103</v>
      </c>
      <c r="B1046" s="9">
        <v>419122.08</v>
      </c>
      <c r="C1046" s="9">
        <v>574352.48</v>
      </c>
      <c r="D1046" s="9">
        <v>-155230.39999999999</v>
      </c>
      <c r="E1046" s="9">
        <v>574352.48</v>
      </c>
      <c r="F1046" s="10">
        <v>0</v>
      </c>
      <c r="G1046" s="9">
        <v>574352.48</v>
      </c>
      <c r="H1046" s="9">
        <v>574352.48</v>
      </c>
      <c r="I1046" s="9">
        <v>574352.48</v>
      </c>
      <c r="J1046" s="10">
        <v>0</v>
      </c>
      <c r="K1046" s="11" t="s">
        <v>23</v>
      </c>
      <c r="L1046" s="11" t="s">
        <v>23</v>
      </c>
      <c r="M1046" s="11" t="s">
        <v>93</v>
      </c>
    </row>
    <row r="1047" spans="1:13" x14ac:dyDescent="0.2">
      <c r="A1047" s="20" t="s">
        <v>1104</v>
      </c>
      <c r="B1047" s="9">
        <v>9100036.6400000006</v>
      </c>
      <c r="C1047" s="9">
        <v>9100036.6400000006</v>
      </c>
      <c r="D1047" s="10">
        <v>0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9">
        <v>9100036.6400000006</v>
      </c>
      <c r="K1047" s="11" t="s">
        <v>23</v>
      </c>
      <c r="L1047" s="11" t="s">
        <v>23</v>
      </c>
      <c r="M1047" s="11" t="s">
        <v>93</v>
      </c>
    </row>
    <row r="1048" spans="1:13" x14ac:dyDescent="0.2">
      <c r="A1048" s="20" t="s">
        <v>1105</v>
      </c>
      <c r="B1048" s="9">
        <v>76702.080000000002</v>
      </c>
      <c r="C1048" s="9">
        <v>76702.080000000002</v>
      </c>
      <c r="D1048" s="10">
        <v>0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9">
        <v>76702.080000000002</v>
      </c>
      <c r="K1048" s="11" t="s">
        <v>23</v>
      </c>
      <c r="L1048" s="11" t="s">
        <v>23</v>
      </c>
      <c r="M1048" s="11" t="s">
        <v>93</v>
      </c>
    </row>
    <row r="1049" spans="1:13" x14ac:dyDescent="0.2">
      <c r="A1049" s="20" t="s">
        <v>1106</v>
      </c>
      <c r="B1049" s="9">
        <v>12559053.119999999</v>
      </c>
      <c r="C1049" s="9">
        <v>18166242.559999999</v>
      </c>
      <c r="D1049" s="9">
        <v>-5607189.4400000004</v>
      </c>
      <c r="E1049" s="9">
        <v>11420654.359999999</v>
      </c>
      <c r="F1049" s="9">
        <v>1370880</v>
      </c>
      <c r="G1049" s="9">
        <v>12791534.359999999</v>
      </c>
      <c r="H1049" s="9">
        <v>12791534.359999999</v>
      </c>
      <c r="I1049" s="9">
        <v>12791534.359999999</v>
      </c>
      <c r="J1049" s="9">
        <v>5374708.2000000002</v>
      </c>
      <c r="K1049" s="11" t="s">
        <v>23</v>
      </c>
      <c r="L1049" s="11" t="s">
        <v>23</v>
      </c>
      <c r="M1049" s="11" t="s">
        <v>93</v>
      </c>
    </row>
    <row r="1050" spans="1:13" x14ac:dyDescent="0.2">
      <c r="A1050" s="20" t="s">
        <v>1107</v>
      </c>
      <c r="B1050" s="9">
        <v>2195503.2200000002</v>
      </c>
      <c r="C1050" s="9">
        <v>4181583.86</v>
      </c>
      <c r="D1050" s="9">
        <v>-1986080.64</v>
      </c>
      <c r="E1050" s="9">
        <v>1405360.64</v>
      </c>
      <c r="F1050" s="9">
        <v>2722720</v>
      </c>
      <c r="G1050" s="9">
        <v>4128080.64</v>
      </c>
      <c r="H1050" s="9">
        <v>4128080.64</v>
      </c>
      <c r="I1050" s="9">
        <v>4128080.64</v>
      </c>
      <c r="J1050" s="9">
        <v>53503.22</v>
      </c>
      <c r="K1050" s="11" t="s">
        <v>23</v>
      </c>
      <c r="L1050" s="11" t="s">
        <v>23</v>
      </c>
      <c r="M1050" s="11" t="s">
        <v>93</v>
      </c>
    </row>
    <row r="1051" spans="1:13" ht="20.399999999999999" x14ac:dyDescent="0.2">
      <c r="A1051" s="20" t="s">
        <v>1108</v>
      </c>
      <c r="B1051" s="9">
        <v>690550</v>
      </c>
      <c r="C1051" s="9">
        <v>690550</v>
      </c>
      <c r="D1051" s="10">
        <v>0</v>
      </c>
      <c r="E1051" s="9">
        <v>386706.32</v>
      </c>
      <c r="F1051" s="10">
        <v>0</v>
      </c>
      <c r="G1051" s="9">
        <v>386706.32</v>
      </c>
      <c r="H1051" s="9">
        <v>386706.32</v>
      </c>
      <c r="I1051" s="9">
        <v>386706.32</v>
      </c>
      <c r="J1051" s="9">
        <v>303843.68</v>
      </c>
      <c r="K1051" s="11" t="s">
        <v>23</v>
      </c>
      <c r="L1051" s="11" t="s">
        <v>23</v>
      </c>
      <c r="M1051" s="11" t="s">
        <v>93</v>
      </c>
    </row>
    <row r="1052" spans="1:13" ht="20.399999999999999" x14ac:dyDescent="0.2">
      <c r="A1052" s="20" t="s">
        <v>1109</v>
      </c>
      <c r="B1052" s="9">
        <v>1713469.68</v>
      </c>
      <c r="C1052" s="9">
        <v>1824527.9</v>
      </c>
      <c r="D1052" s="9">
        <v>-111058.22</v>
      </c>
      <c r="E1052" s="9">
        <v>1824527.9</v>
      </c>
      <c r="F1052" s="10">
        <v>0</v>
      </c>
      <c r="G1052" s="9">
        <v>1824527.9</v>
      </c>
      <c r="H1052" s="9">
        <v>1824527.9</v>
      </c>
      <c r="I1052" s="9">
        <v>1824527.9</v>
      </c>
      <c r="J1052" s="10">
        <v>0</v>
      </c>
      <c r="K1052" s="11" t="s">
        <v>23</v>
      </c>
      <c r="L1052" s="11" t="s">
        <v>23</v>
      </c>
      <c r="M1052" s="11" t="s">
        <v>93</v>
      </c>
    </row>
    <row r="1053" spans="1:13" ht="20.399999999999999" x14ac:dyDescent="0.2">
      <c r="A1053" s="20" t="s">
        <v>1110</v>
      </c>
      <c r="B1053" s="9">
        <v>174520.06</v>
      </c>
      <c r="C1053" s="9">
        <v>174520.06</v>
      </c>
      <c r="D1053" s="10">
        <v>0</v>
      </c>
      <c r="E1053" s="9">
        <v>158654.6</v>
      </c>
      <c r="F1053" s="10">
        <v>0</v>
      </c>
      <c r="G1053" s="9">
        <v>158654.6</v>
      </c>
      <c r="H1053" s="9">
        <v>158654.6</v>
      </c>
      <c r="I1053" s="9">
        <v>158654.6</v>
      </c>
      <c r="J1053" s="9">
        <v>15865.46</v>
      </c>
      <c r="K1053" s="11" t="s">
        <v>23</v>
      </c>
      <c r="L1053" s="11" t="s">
        <v>23</v>
      </c>
      <c r="M1053" s="11" t="s">
        <v>93</v>
      </c>
    </row>
    <row r="1054" spans="1:13" x14ac:dyDescent="0.2">
      <c r="A1054" s="20" t="s">
        <v>1111</v>
      </c>
      <c r="B1054" s="9">
        <v>10360259.52</v>
      </c>
      <c r="C1054" s="9">
        <v>12738024</v>
      </c>
      <c r="D1054" s="9">
        <v>-2377764.48</v>
      </c>
      <c r="E1054" s="9">
        <v>12738024</v>
      </c>
      <c r="F1054" s="10">
        <v>0</v>
      </c>
      <c r="G1054" s="9">
        <v>12738024</v>
      </c>
      <c r="H1054" s="9">
        <v>12738024</v>
      </c>
      <c r="I1054" s="9">
        <v>12738024</v>
      </c>
      <c r="J1054" s="10">
        <v>0</v>
      </c>
      <c r="K1054" s="11" t="s">
        <v>23</v>
      </c>
      <c r="L1054" s="11" t="s">
        <v>23</v>
      </c>
      <c r="M1054" s="11" t="s">
        <v>93</v>
      </c>
    </row>
    <row r="1055" spans="1:13" x14ac:dyDescent="0.2">
      <c r="A1055" s="20" t="s">
        <v>1112</v>
      </c>
      <c r="B1055" s="9">
        <v>10184940.48</v>
      </c>
      <c r="C1055" s="9">
        <v>10184940.48</v>
      </c>
      <c r="D1055" s="10">
        <v>0</v>
      </c>
      <c r="E1055" s="9">
        <v>10184940.48</v>
      </c>
      <c r="F1055" s="10">
        <v>0</v>
      </c>
      <c r="G1055" s="9">
        <v>10184940.48</v>
      </c>
      <c r="H1055" s="9">
        <v>10184940.48</v>
      </c>
      <c r="I1055" s="9">
        <v>10184940.48</v>
      </c>
      <c r="J1055" s="10">
        <v>0</v>
      </c>
      <c r="K1055" s="11" t="s">
        <v>23</v>
      </c>
      <c r="L1055" s="11" t="s">
        <v>23</v>
      </c>
      <c r="M1055" s="11" t="s">
        <v>93</v>
      </c>
    </row>
    <row r="1056" spans="1:13" ht="20.399999999999999" x14ac:dyDescent="0.2">
      <c r="A1056" s="20" t="s">
        <v>1113</v>
      </c>
      <c r="B1056" s="9">
        <v>111628.92</v>
      </c>
      <c r="C1056" s="9">
        <v>111628.92</v>
      </c>
      <c r="D1056" s="10">
        <v>0</v>
      </c>
      <c r="E1056" s="9">
        <v>111628.92</v>
      </c>
      <c r="F1056" s="10">
        <v>0</v>
      </c>
      <c r="G1056" s="9">
        <v>111628.92</v>
      </c>
      <c r="H1056" s="9">
        <v>111628.92</v>
      </c>
      <c r="I1056" s="9">
        <v>111628.92</v>
      </c>
      <c r="J1056" s="10">
        <v>0</v>
      </c>
      <c r="K1056" s="11" t="s">
        <v>23</v>
      </c>
      <c r="L1056" s="11" t="s">
        <v>23</v>
      </c>
      <c r="M1056" s="11" t="s">
        <v>93</v>
      </c>
    </row>
    <row r="1057" spans="1:13" ht="20.399999999999999" x14ac:dyDescent="0.2">
      <c r="A1057" s="20" t="s">
        <v>1114</v>
      </c>
      <c r="B1057" s="9">
        <v>111628.92</v>
      </c>
      <c r="C1057" s="9">
        <v>111628.92</v>
      </c>
      <c r="D1057" s="10">
        <v>0</v>
      </c>
      <c r="E1057" s="9">
        <v>55814.46</v>
      </c>
      <c r="F1057" s="10">
        <v>0</v>
      </c>
      <c r="G1057" s="9">
        <v>55814.46</v>
      </c>
      <c r="H1057" s="9">
        <v>55814.46</v>
      </c>
      <c r="I1057" s="9">
        <v>55814.46</v>
      </c>
      <c r="J1057" s="9">
        <v>55814.46</v>
      </c>
      <c r="K1057" s="11" t="s">
        <v>23</v>
      </c>
      <c r="L1057" s="11" t="s">
        <v>23</v>
      </c>
      <c r="M1057" s="11" t="s">
        <v>93</v>
      </c>
    </row>
    <row r="1058" spans="1:13" ht="20.399999999999999" x14ac:dyDescent="0.2">
      <c r="A1058" s="20" t="s">
        <v>1115</v>
      </c>
      <c r="B1058" s="9">
        <v>111628.92</v>
      </c>
      <c r="C1058" s="9">
        <v>111628.92</v>
      </c>
      <c r="D1058" s="10">
        <v>0</v>
      </c>
      <c r="E1058" s="9">
        <v>55814.46</v>
      </c>
      <c r="F1058" s="10">
        <v>0</v>
      </c>
      <c r="G1058" s="9">
        <v>55814.46</v>
      </c>
      <c r="H1058" s="10">
        <v>0</v>
      </c>
      <c r="I1058" s="10">
        <v>0</v>
      </c>
      <c r="J1058" s="9">
        <v>111628.92</v>
      </c>
      <c r="K1058" s="11" t="s">
        <v>23</v>
      </c>
      <c r="L1058" s="11" t="s">
        <v>23</v>
      </c>
      <c r="M1058" s="11" t="s">
        <v>93</v>
      </c>
    </row>
    <row r="1059" spans="1:13" ht="20.399999999999999" x14ac:dyDescent="0.2">
      <c r="A1059" s="20" t="s">
        <v>1116</v>
      </c>
      <c r="B1059" s="10">
        <v>0</v>
      </c>
      <c r="C1059" s="9">
        <v>250000</v>
      </c>
      <c r="D1059" s="9">
        <v>-250000</v>
      </c>
      <c r="E1059" s="9">
        <v>250000</v>
      </c>
      <c r="F1059" s="10">
        <v>0</v>
      </c>
      <c r="G1059" s="9">
        <v>250000</v>
      </c>
      <c r="H1059" s="9">
        <v>250000</v>
      </c>
      <c r="I1059" s="9">
        <v>250000</v>
      </c>
      <c r="J1059" s="10">
        <v>0</v>
      </c>
      <c r="K1059" s="11" t="s">
        <v>23</v>
      </c>
      <c r="L1059" s="11" t="s">
        <v>23</v>
      </c>
      <c r="M1059" s="11" t="s">
        <v>93</v>
      </c>
    </row>
    <row r="1060" spans="1:13" x14ac:dyDescent="0.2">
      <c r="A1060" s="20" t="s">
        <v>1117</v>
      </c>
      <c r="B1060" s="10">
        <v>0</v>
      </c>
      <c r="C1060" s="9">
        <v>528220</v>
      </c>
      <c r="D1060" s="9">
        <v>-528220</v>
      </c>
      <c r="E1060" s="9">
        <v>528210</v>
      </c>
      <c r="F1060" s="10">
        <v>0</v>
      </c>
      <c r="G1060" s="9">
        <v>528210</v>
      </c>
      <c r="H1060" s="9">
        <v>528210</v>
      </c>
      <c r="I1060" s="9">
        <v>528210</v>
      </c>
      <c r="J1060" s="10">
        <v>10</v>
      </c>
      <c r="K1060" s="11" t="s">
        <v>23</v>
      </c>
      <c r="L1060" s="11" t="s">
        <v>23</v>
      </c>
      <c r="M1060" s="11" t="s">
        <v>93</v>
      </c>
    </row>
    <row r="1061" spans="1:13" x14ac:dyDescent="0.2">
      <c r="A1061" s="13" t="s">
        <v>54</v>
      </c>
      <c r="B1061" s="15">
        <v>322906253.99000001</v>
      </c>
      <c r="C1061" s="15">
        <v>370506985.66000003</v>
      </c>
      <c r="D1061" s="15">
        <v>-47600731.670000002</v>
      </c>
      <c r="E1061" s="15">
        <v>370488600.19999999</v>
      </c>
      <c r="F1061" s="14">
        <v>0</v>
      </c>
      <c r="G1061" s="15">
        <v>370488600.19999999</v>
      </c>
      <c r="H1061" s="15">
        <v>370488600.19999999</v>
      </c>
      <c r="I1061" s="15">
        <v>370488600.19999999</v>
      </c>
      <c r="J1061" s="15">
        <v>18385.46</v>
      </c>
      <c r="K1061" s="16"/>
      <c r="L1061" s="16"/>
      <c r="M1061" s="16"/>
    </row>
    <row r="1062" spans="1:13" x14ac:dyDescent="0.2">
      <c r="A1062" s="20" t="s">
        <v>1118</v>
      </c>
      <c r="B1062" s="9">
        <v>322526253.99000001</v>
      </c>
      <c r="C1062" s="9">
        <v>322526253.99000001</v>
      </c>
      <c r="D1062" s="10">
        <v>0</v>
      </c>
      <c r="E1062" s="9">
        <v>322508599.52999997</v>
      </c>
      <c r="F1062" s="10">
        <v>0</v>
      </c>
      <c r="G1062" s="9">
        <v>322508599.52999997</v>
      </c>
      <c r="H1062" s="9">
        <v>322508599.52999997</v>
      </c>
      <c r="I1062" s="9">
        <v>322508599.52999997</v>
      </c>
      <c r="J1062" s="9">
        <v>17654.46</v>
      </c>
      <c r="K1062" s="11" t="s">
        <v>23</v>
      </c>
      <c r="L1062" s="11" t="s">
        <v>23</v>
      </c>
      <c r="M1062" s="11" t="s">
        <v>93</v>
      </c>
    </row>
    <row r="1063" spans="1:13" x14ac:dyDescent="0.2">
      <c r="A1063" s="20" t="s">
        <v>1119</v>
      </c>
      <c r="B1063" s="9">
        <v>380000</v>
      </c>
      <c r="C1063" s="9">
        <v>380000</v>
      </c>
      <c r="D1063" s="10">
        <v>0</v>
      </c>
      <c r="E1063" s="9">
        <v>380000</v>
      </c>
      <c r="F1063" s="10">
        <v>0</v>
      </c>
      <c r="G1063" s="9">
        <v>380000</v>
      </c>
      <c r="H1063" s="9">
        <v>380000</v>
      </c>
      <c r="I1063" s="9">
        <v>380000</v>
      </c>
      <c r="J1063" s="10">
        <v>0</v>
      </c>
      <c r="K1063" s="11" t="s">
        <v>23</v>
      </c>
      <c r="L1063" s="11" t="s">
        <v>23</v>
      </c>
      <c r="M1063" s="11" t="s">
        <v>93</v>
      </c>
    </row>
    <row r="1064" spans="1:13" x14ac:dyDescent="0.2">
      <c r="A1064" s="20" t="s">
        <v>1120</v>
      </c>
      <c r="B1064" s="10">
        <v>0</v>
      </c>
      <c r="C1064" s="9">
        <v>47600731.670000002</v>
      </c>
      <c r="D1064" s="9">
        <v>-47600731.670000002</v>
      </c>
      <c r="E1064" s="9">
        <v>47600000.670000002</v>
      </c>
      <c r="F1064" s="10">
        <v>0</v>
      </c>
      <c r="G1064" s="9">
        <v>47600000.670000002</v>
      </c>
      <c r="H1064" s="9">
        <v>47600000.670000002</v>
      </c>
      <c r="I1064" s="9">
        <v>47600000.670000002</v>
      </c>
      <c r="J1064" s="10">
        <v>731</v>
      </c>
      <c r="K1064" s="11" t="s">
        <v>23</v>
      </c>
      <c r="L1064" s="11" t="s">
        <v>23</v>
      </c>
      <c r="M1064" s="11" t="s">
        <v>93</v>
      </c>
    </row>
    <row r="1065" spans="1:13" x14ac:dyDescent="0.2">
      <c r="A1065" s="13" t="s">
        <v>55</v>
      </c>
      <c r="B1065" s="15">
        <v>234757963.19999999</v>
      </c>
      <c r="C1065" s="15">
        <v>239307935.41999999</v>
      </c>
      <c r="D1065" s="15">
        <v>-4549972.22</v>
      </c>
      <c r="E1065" s="15">
        <v>239018671.84999999</v>
      </c>
      <c r="F1065" s="14">
        <v>0</v>
      </c>
      <c r="G1065" s="15">
        <v>239018671.84999999</v>
      </c>
      <c r="H1065" s="15">
        <v>239018671.84999999</v>
      </c>
      <c r="I1065" s="15">
        <v>239018671.84999999</v>
      </c>
      <c r="J1065" s="15">
        <v>289263.57</v>
      </c>
      <c r="K1065" s="16"/>
      <c r="L1065" s="16"/>
      <c r="M1065" s="16"/>
    </row>
    <row r="1066" spans="1:13" x14ac:dyDescent="0.2">
      <c r="A1066" s="20" t="s">
        <v>1121</v>
      </c>
      <c r="B1066" s="9">
        <v>93903185.280000001</v>
      </c>
      <c r="C1066" s="9">
        <v>94192135.280000001</v>
      </c>
      <c r="D1066" s="9">
        <v>-288950</v>
      </c>
      <c r="E1066" s="9">
        <v>93902872.390000001</v>
      </c>
      <c r="F1066" s="10">
        <v>0</v>
      </c>
      <c r="G1066" s="9">
        <v>93902872.390000001</v>
      </c>
      <c r="H1066" s="9">
        <v>93902872.390000001</v>
      </c>
      <c r="I1066" s="9">
        <v>93902872.390000001</v>
      </c>
      <c r="J1066" s="9">
        <v>289262.89</v>
      </c>
      <c r="K1066" s="11" t="s">
        <v>23</v>
      </c>
      <c r="L1066" s="11" t="s">
        <v>23</v>
      </c>
      <c r="M1066" s="11" t="s">
        <v>93</v>
      </c>
    </row>
    <row r="1067" spans="1:13" x14ac:dyDescent="0.2">
      <c r="A1067" s="20" t="s">
        <v>1122</v>
      </c>
      <c r="B1067" s="9">
        <v>70427388.959999993</v>
      </c>
      <c r="C1067" s="9">
        <v>70427388.959999993</v>
      </c>
      <c r="D1067" s="10">
        <v>0</v>
      </c>
      <c r="E1067" s="9">
        <v>70427388.280000001</v>
      </c>
      <c r="F1067" s="10">
        <v>0</v>
      </c>
      <c r="G1067" s="9">
        <v>70427388.280000001</v>
      </c>
      <c r="H1067" s="9">
        <v>70427388.280000001</v>
      </c>
      <c r="I1067" s="9">
        <v>70427388.280000001</v>
      </c>
      <c r="J1067" s="10">
        <v>0.68</v>
      </c>
      <c r="K1067" s="11" t="s">
        <v>23</v>
      </c>
      <c r="L1067" s="11" t="s">
        <v>23</v>
      </c>
      <c r="M1067" s="11" t="s">
        <v>93</v>
      </c>
    </row>
    <row r="1068" spans="1:13" x14ac:dyDescent="0.2">
      <c r="A1068" s="20" t="s">
        <v>1123</v>
      </c>
      <c r="B1068" s="9">
        <v>70427388.959999993</v>
      </c>
      <c r="C1068" s="9">
        <v>74688411.180000007</v>
      </c>
      <c r="D1068" s="9">
        <v>-4261022.22</v>
      </c>
      <c r="E1068" s="9">
        <v>74688411.180000007</v>
      </c>
      <c r="F1068" s="10">
        <v>0</v>
      </c>
      <c r="G1068" s="9">
        <v>74688411.180000007</v>
      </c>
      <c r="H1068" s="9">
        <v>74688411.180000007</v>
      </c>
      <c r="I1068" s="9">
        <v>74688411.180000007</v>
      </c>
      <c r="J1068" s="10">
        <v>0</v>
      </c>
      <c r="K1068" s="11" t="s">
        <v>23</v>
      </c>
      <c r="L1068" s="11" t="s">
        <v>23</v>
      </c>
      <c r="M1068" s="11" t="s">
        <v>93</v>
      </c>
    </row>
    <row r="1069" spans="1:13" x14ac:dyDescent="0.2">
      <c r="A1069" s="13" t="s">
        <v>56</v>
      </c>
      <c r="B1069" s="15">
        <v>140643088.94999999</v>
      </c>
      <c r="C1069" s="15">
        <v>136702599.56</v>
      </c>
      <c r="D1069" s="15">
        <v>3940489.38</v>
      </c>
      <c r="E1069" s="15">
        <v>95419639.739999995</v>
      </c>
      <c r="F1069" s="15">
        <v>35739521.57</v>
      </c>
      <c r="G1069" s="15">
        <v>131159161.31</v>
      </c>
      <c r="H1069" s="15">
        <v>131157808.70999999</v>
      </c>
      <c r="I1069" s="15">
        <v>130274841.19</v>
      </c>
      <c r="J1069" s="15">
        <v>6427758.3700000001</v>
      </c>
      <c r="K1069" s="16"/>
      <c r="L1069" s="16"/>
      <c r="M1069" s="16"/>
    </row>
    <row r="1070" spans="1:13" ht="20.399999999999999" x14ac:dyDescent="0.2">
      <c r="A1070" s="20" t="s">
        <v>1124</v>
      </c>
      <c r="B1070" s="9">
        <v>110781061.25</v>
      </c>
      <c r="C1070" s="9">
        <v>48138867.960000001</v>
      </c>
      <c r="D1070" s="9">
        <v>62642193.289999999</v>
      </c>
      <c r="E1070" s="9">
        <v>47778654.200000003</v>
      </c>
      <c r="F1070" s="9">
        <v>1000611.5</v>
      </c>
      <c r="G1070" s="9">
        <v>48779265.700000003</v>
      </c>
      <c r="H1070" s="9">
        <v>48779265.700000003</v>
      </c>
      <c r="I1070" s="9">
        <v>48138874.340000004</v>
      </c>
      <c r="J1070" s="10">
        <v>-6.38</v>
      </c>
      <c r="K1070" s="11" t="s">
        <v>24</v>
      </c>
      <c r="L1070" s="11" t="s">
        <v>24</v>
      </c>
      <c r="M1070" s="11" t="s">
        <v>93</v>
      </c>
    </row>
    <row r="1071" spans="1:13" x14ac:dyDescent="0.2">
      <c r="A1071" s="20" t="s">
        <v>1125</v>
      </c>
      <c r="B1071" s="9">
        <v>2491108.52</v>
      </c>
      <c r="C1071" s="10">
        <v>0</v>
      </c>
      <c r="D1071" s="9">
        <v>2491108.52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1" t="s">
        <v>23</v>
      </c>
      <c r="L1071" s="11" t="s">
        <v>23</v>
      </c>
      <c r="M1071" s="11" t="s">
        <v>93</v>
      </c>
    </row>
    <row r="1072" spans="1:13" ht="20.399999999999999" x14ac:dyDescent="0.2">
      <c r="A1072" s="20" t="s">
        <v>1126</v>
      </c>
      <c r="B1072" s="9">
        <v>12113500</v>
      </c>
      <c r="C1072" s="9">
        <v>6692210</v>
      </c>
      <c r="D1072" s="9">
        <v>5421290</v>
      </c>
      <c r="E1072" s="9">
        <v>6692210</v>
      </c>
      <c r="F1072" s="10">
        <v>0</v>
      </c>
      <c r="G1072" s="9">
        <v>6692210</v>
      </c>
      <c r="H1072" s="9">
        <v>6692210</v>
      </c>
      <c r="I1072" s="9">
        <v>6692210</v>
      </c>
      <c r="J1072" s="10">
        <v>0</v>
      </c>
      <c r="K1072" s="11" t="s">
        <v>23</v>
      </c>
      <c r="L1072" s="11" t="s">
        <v>23</v>
      </c>
      <c r="M1072" s="11" t="s">
        <v>93</v>
      </c>
    </row>
    <row r="1073" spans="1:13" x14ac:dyDescent="0.2">
      <c r="A1073" s="20" t="s">
        <v>1127</v>
      </c>
      <c r="B1073" s="9">
        <v>3687252</v>
      </c>
      <c r="C1073" s="9">
        <v>1843626</v>
      </c>
      <c r="D1073" s="9">
        <v>1843626</v>
      </c>
      <c r="E1073" s="9">
        <v>1843626</v>
      </c>
      <c r="F1073" s="10">
        <v>0</v>
      </c>
      <c r="G1073" s="9">
        <v>1843626</v>
      </c>
      <c r="H1073" s="9">
        <v>1843626</v>
      </c>
      <c r="I1073" s="9">
        <v>1843626</v>
      </c>
      <c r="J1073" s="10">
        <v>0</v>
      </c>
      <c r="K1073" s="11" t="s">
        <v>23</v>
      </c>
      <c r="L1073" s="11" t="s">
        <v>23</v>
      </c>
      <c r="M1073" s="11" t="s">
        <v>93</v>
      </c>
    </row>
    <row r="1074" spans="1:13" ht="20.399999999999999" x14ac:dyDescent="0.2">
      <c r="A1074" s="20" t="s">
        <v>1128</v>
      </c>
      <c r="B1074" s="9">
        <v>773534</v>
      </c>
      <c r="C1074" s="9">
        <v>219882</v>
      </c>
      <c r="D1074" s="9">
        <v>553652</v>
      </c>
      <c r="E1074" s="9">
        <v>219882</v>
      </c>
      <c r="F1074" s="10">
        <v>0</v>
      </c>
      <c r="G1074" s="9">
        <v>219882</v>
      </c>
      <c r="H1074" s="9">
        <v>219882</v>
      </c>
      <c r="I1074" s="9">
        <v>219882</v>
      </c>
      <c r="J1074" s="10">
        <v>0</v>
      </c>
      <c r="K1074" s="11" t="s">
        <v>23</v>
      </c>
      <c r="L1074" s="11" t="s">
        <v>23</v>
      </c>
      <c r="M1074" s="11" t="s">
        <v>95</v>
      </c>
    </row>
    <row r="1075" spans="1:13" x14ac:dyDescent="0.2">
      <c r="A1075" s="20" t="s">
        <v>1129</v>
      </c>
      <c r="B1075" s="9">
        <v>10796633.18</v>
      </c>
      <c r="C1075" s="9">
        <v>30958339.18</v>
      </c>
      <c r="D1075" s="9">
        <v>-20161706</v>
      </c>
      <c r="E1075" s="9">
        <v>13120737</v>
      </c>
      <c r="F1075" s="9">
        <v>17689196.690000001</v>
      </c>
      <c r="G1075" s="9">
        <v>30809933.690000001</v>
      </c>
      <c r="H1075" s="9">
        <v>30809933.690000001</v>
      </c>
      <c r="I1075" s="9">
        <v>30958339.190000001</v>
      </c>
      <c r="J1075" s="10">
        <v>-0.01</v>
      </c>
      <c r="K1075" s="11" t="s">
        <v>23</v>
      </c>
      <c r="L1075" s="11" t="s">
        <v>23</v>
      </c>
      <c r="M1075" s="11" t="s">
        <v>95</v>
      </c>
    </row>
    <row r="1076" spans="1:13" ht="20.399999999999999" x14ac:dyDescent="0.2">
      <c r="A1076" s="20" t="s">
        <v>1130</v>
      </c>
      <c r="B1076" s="10">
        <v>0</v>
      </c>
      <c r="C1076" s="9">
        <v>11157207.119999999</v>
      </c>
      <c r="D1076" s="9">
        <v>-11157207.119999999</v>
      </c>
      <c r="E1076" s="9">
        <v>3564609.54</v>
      </c>
      <c r="F1076" s="9">
        <v>7631287.4699999997</v>
      </c>
      <c r="G1076" s="9">
        <v>11195897</v>
      </c>
      <c r="H1076" s="9">
        <v>11195897</v>
      </c>
      <c r="I1076" s="9">
        <v>11157207.130000001</v>
      </c>
      <c r="J1076" s="10">
        <v>0</v>
      </c>
      <c r="K1076" s="11" t="s">
        <v>23</v>
      </c>
      <c r="L1076" s="11" t="s">
        <v>24</v>
      </c>
      <c r="M1076" s="11" t="s">
        <v>95</v>
      </c>
    </row>
    <row r="1077" spans="1:13" ht="20.399999999999999" x14ac:dyDescent="0.2">
      <c r="A1077" s="20" t="s">
        <v>1131</v>
      </c>
      <c r="B1077" s="10">
        <v>0</v>
      </c>
      <c r="C1077" s="9">
        <v>326600</v>
      </c>
      <c r="D1077" s="9">
        <v>-326600</v>
      </c>
      <c r="E1077" s="9">
        <v>326580</v>
      </c>
      <c r="F1077" s="10">
        <v>0</v>
      </c>
      <c r="G1077" s="9">
        <v>326580</v>
      </c>
      <c r="H1077" s="9">
        <v>326580</v>
      </c>
      <c r="I1077" s="9">
        <v>326580</v>
      </c>
      <c r="J1077" s="10">
        <v>20</v>
      </c>
      <c r="K1077" s="11" t="s">
        <v>23</v>
      </c>
      <c r="L1077" s="11" t="s">
        <v>23</v>
      </c>
      <c r="M1077" s="11" t="s">
        <v>93</v>
      </c>
    </row>
    <row r="1078" spans="1:13" ht="20.399999999999999" x14ac:dyDescent="0.2">
      <c r="A1078" s="20" t="s">
        <v>1132</v>
      </c>
      <c r="B1078" s="10">
        <v>0</v>
      </c>
      <c r="C1078" s="9">
        <v>3005443.01</v>
      </c>
      <c r="D1078" s="9">
        <v>-3005443.01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9">
        <v>3005443.01</v>
      </c>
      <c r="K1078" s="11" t="s">
        <v>23</v>
      </c>
      <c r="L1078" s="11" t="s">
        <v>23</v>
      </c>
      <c r="M1078" s="11" t="s">
        <v>93</v>
      </c>
    </row>
    <row r="1079" spans="1:13" x14ac:dyDescent="0.2">
      <c r="A1079" s="20" t="s">
        <v>1133</v>
      </c>
      <c r="B1079" s="10">
        <v>0</v>
      </c>
      <c r="C1079" s="9">
        <v>12039776.279999999</v>
      </c>
      <c r="D1079" s="9">
        <v>-12039776.279999999</v>
      </c>
      <c r="E1079" s="9">
        <v>12039772</v>
      </c>
      <c r="F1079" s="10">
        <v>0</v>
      </c>
      <c r="G1079" s="9">
        <v>12039772</v>
      </c>
      <c r="H1079" s="9">
        <v>12039772</v>
      </c>
      <c r="I1079" s="9">
        <v>12039772</v>
      </c>
      <c r="J1079" s="10">
        <v>4.28</v>
      </c>
      <c r="K1079" s="11" t="s">
        <v>23</v>
      </c>
      <c r="L1079" s="11" t="s">
        <v>23</v>
      </c>
      <c r="M1079" s="11" t="s">
        <v>93</v>
      </c>
    </row>
    <row r="1080" spans="1:13" ht="20.399999999999999" x14ac:dyDescent="0.2">
      <c r="A1080" s="20" t="s">
        <v>1134</v>
      </c>
      <c r="B1080" s="10">
        <v>0</v>
      </c>
      <c r="C1080" s="9">
        <v>300000</v>
      </c>
      <c r="D1080" s="9">
        <v>-300000</v>
      </c>
      <c r="E1080" s="9">
        <v>300000</v>
      </c>
      <c r="F1080" s="10">
        <v>0</v>
      </c>
      <c r="G1080" s="9">
        <v>300000</v>
      </c>
      <c r="H1080" s="9">
        <v>300000</v>
      </c>
      <c r="I1080" s="9">
        <v>300000</v>
      </c>
      <c r="J1080" s="10">
        <v>0</v>
      </c>
      <c r="K1080" s="11" t="s">
        <v>23</v>
      </c>
      <c r="L1080" s="11" t="s">
        <v>23</v>
      </c>
      <c r="M1080" s="11" t="s">
        <v>95</v>
      </c>
    </row>
    <row r="1081" spans="1:13" ht="30.6" x14ac:dyDescent="0.2">
      <c r="A1081" s="20" t="s">
        <v>1135</v>
      </c>
      <c r="B1081" s="10">
        <v>0</v>
      </c>
      <c r="C1081" s="9">
        <v>2819904</v>
      </c>
      <c r="D1081" s="9">
        <v>-2819904</v>
      </c>
      <c r="E1081" s="9">
        <v>2819904</v>
      </c>
      <c r="F1081" s="10">
        <v>0</v>
      </c>
      <c r="G1081" s="9">
        <v>2819904</v>
      </c>
      <c r="H1081" s="9">
        <v>2819904</v>
      </c>
      <c r="I1081" s="9">
        <v>2819904</v>
      </c>
      <c r="J1081" s="10">
        <v>0</v>
      </c>
      <c r="K1081" s="11" t="s">
        <v>23</v>
      </c>
      <c r="L1081" s="11" t="s">
        <v>23</v>
      </c>
      <c r="M1081" s="11" t="s">
        <v>93</v>
      </c>
    </row>
    <row r="1082" spans="1:13" ht="20.399999999999999" x14ac:dyDescent="0.2">
      <c r="A1082" s="20" t="s">
        <v>1136</v>
      </c>
      <c r="B1082" s="10">
        <v>0</v>
      </c>
      <c r="C1082" s="9">
        <v>13572995</v>
      </c>
      <c r="D1082" s="9">
        <v>-13572995</v>
      </c>
      <c r="E1082" s="9">
        <v>5210665</v>
      </c>
      <c r="F1082" s="9">
        <v>6045172.1799999997</v>
      </c>
      <c r="G1082" s="9">
        <v>11255837.18</v>
      </c>
      <c r="H1082" s="9">
        <v>11254484.58</v>
      </c>
      <c r="I1082" s="9">
        <v>10902192.800000001</v>
      </c>
      <c r="J1082" s="9">
        <v>2670802.2000000002</v>
      </c>
      <c r="K1082" s="11" t="s">
        <v>23</v>
      </c>
      <c r="L1082" s="11" t="s">
        <v>23</v>
      </c>
      <c r="M1082" s="11" t="s">
        <v>93</v>
      </c>
    </row>
    <row r="1083" spans="1:13" ht="20.399999999999999" x14ac:dyDescent="0.2">
      <c r="A1083" s="20" t="s">
        <v>1137</v>
      </c>
      <c r="B1083" s="10">
        <v>0</v>
      </c>
      <c r="C1083" s="9">
        <v>5627749</v>
      </c>
      <c r="D1083" s="9">
        <v>-5627749</v>
      </c>
      <c r="E1083" s="9">
        <v>1503000</v>
      </c>
      <c r="F1083" s="9">
        <v>3373253.73</v>
      </c>
      <c r="G1083" s="9">
        <v>4876253.7300000004</v>
      </c>
      <c r="H1083" s="9">
        <v>4876253.7300000004</v>
      </c>
      <c r="I1083" s="9">
        <v>4876253.7300000004</v>
      </c>
      <c r="J1083" s="9">
        <v>751495.27</v>
      </c>
      <c r="K1083" s="11" t="s">
        <v>23</v>
      </c>
      <c r="L1083" s="11" t="s">
        <v>23</v>
      </c>
      <c r="M1083" s="11" t="s">
        <v>93</v>
      </c>
    </row>
    <row r="1084" spans="1:13" x14ac:dyDescent="0.2">
      <c r="A1084" s="13" t="s">
        <v>57</v>
      </c>
      <c r="B1084" s="15">
        <v>45000000</v>
      </c>
      <c r="C1084" s="15">
        <v>34155792.119999997</v>
      </c>
      <c r="D1084" s="15">
        <v>10844207.880000001</v>
      </c>
      <c r="E1084" s="14">
        <v>0</v>
      </c>
      <c r="F1084" s="15">
        <v>32800146.120000001</v>
      </c>
      <c r="G1084" s="15">
        <v>32800146.120000001</v>
      </c>
      <c r="H1084" s="15">
        <v>32800146.120000001</v>
      </c>
      <c r="I1084" s="15">
        <v>32415786.289999999</v>
      </c>
      <c r="J1084" s="15">
        <v>1740005.83</v>
      </c>
      <c r="K1084" s="16"/>
      <c r="L1084" s="16"/>
      <c r="M1084" s="16"/>
    </row>
    <row r="1085" spans="1:13" x14ac:dyDescent="0.2">
      <c r="A1085" s="20" t="s">
        <v>1138</v>
      </c>
      <c r="B1085" s="9">
        <v>4368000</v>
      </c>
      <c r="C1085" s="9">
        <v>2274746.88</v>
      </c>
      <c r="D1085" s="9">
        <v>2093253.12</v>
      </c>
      <c r="E1085" s="10">
        <v>0</v>
      </c>
      <c r="F1085" s="9">
        <v>2274746.88</v>
      </c>
      <c r="G1085" s="9">
        <v>2274746.88</v>
      </c>
      <c r="H1085" s="9">
        <v>2274746.88</v>
      </c>
      <c r="I1085" s="9">
        <v>2274746.88</v>
      </c>
      <c r="J1085" s="10">
        <v>0</v>
      </c>
      <c r="K1085" s="11" t="s">
        <v>23</v>
      </c>
      <c r="L1085" s="11" t="s">
        <v>23</v>
      </c>
      <c r="M1085" s="11" t="s">
        <v>93</v>
      </c>
    </row>
    <row r="1086" spans="1:13" x14ac:dyDescent="0.2">
      <c r="A1086" s="20" t="s">
        <v>1139</v>
      </c>
      <c r="B1086" s="9">
        <v>6816000</v>
      </c>
      <c r="C1086" s="9">
        <v>4896000</v>
      </c>
      <c r="D1086" s="9">
        <v>1920000</v>
      </c>
      <c r="E1086" s="10">
        <v>0</v>
      </c>
      <c r="F1086" s="9">
        <v>4549493.76</v>
      </c>
      <c r="G1086" s="9">
        <v>4549493.76</v>
      </c>
      <c r="H1086" s="9">
        <v>4549493.76</v>
      </c>
      <c r="I1086" s="9">
        <v>4549493.76</v>
      </c>
      <c r="J1086" s="9">
        <v>346506.23999999999</v>
      </c>
      <c r="K1086" s="11" t="s">
        <v>23</v>
      </c>
      <c r="L1086" s="11" t="s">
        <v>23</v>
      </c>
      <c r="M1086" s="11" t="s">
        <v>93</v>
      </c>
    </row>
    <row r="1087" spans="1:13" x14ac:dyDescent="0.2">
      <c r="A1087" s="20" t="s">
        <v>1140</v>
      </c>
      <c r="B1087" s="9">
        <v>6816000</v>
      </c>
      <c r="C1087" s="9">
        <v>4366709.76</v>
      </c>
      <c r="D1087" s="9">
        <v>2449290.2400000002</v>
      </c>
      <c r="E1087" s="10">
        <v>0</v>
      </c>
      <c r="F1087" s="9">
        <v>4366709.76</v>
      </c>
      <c r="G1087" s="9">
        <v>4366709.76</v>
      </c>
      <c r="H1087" s="9">
        <v>4366709.76</v>
      </c>
      <c r="I1087" s="9">
        <v>4366709.76</v>
      </c>
      <c r="J1087" s="10">
        <v>0</v>
      </c>
      <c r="K1087" s="11" t="s">
        <v>23</v>
      </c>
      <c r="L1087" s="11" t="s">
        <v>23</v>
      </c>
      <c r="M1087" s="11" t="s">
        <v>93</v>
      </c>
    </row>
    <row r="1088" spans="1:13" x14ac:dyDescent="0.2">
      <c r="A1088" s="20" t="s">
        <v>1141</v>
      </c>
      <c r="B1088" s="9">
        <v>3276000</v>
      </c>
      <c r="C1088" s="9">
        <v>2556000</v>
      </c>
      <c r="D1088" s="9">
        <v>720000</v>
      </c>
      <c r="E1088" s="10">
        <v>0</v>
      </c>
      <c r="F1088" s="9">
        <v>1829439.36</v>
      </c>
      <c r="G1088" s="9">
        <v>1829439.36</v>
      </c>
      <c r="H1088" s="9">
        <v>1829439.36</v>
      </c>
      <c r="I1088" s="9">
        <v>1829439.36</v>
      </c>
      <c r="J1088" s="9">
        <v>726560.64</v>
      </c>
      <c r="K1088" s="11" t="s">
        <v>23</v>
      </c>
      <c r="L1088" s="11" t="s">
        <v>23</v>
      </c>
      <c r="M1088" s="11" t="s">
        <v>93</v>
      </c>
    </row>
    <row r="1089" spans="1:13" x14ac:dyDescent="0.2">
      <c r="A1089" s="20" t="s">
        <v>1142</v>
      </c>
      <c r="B1089" s="9">
        <v>5112000</v>
      </c>
      <c r="C1089" s="9">
        <v>3672000</v>
      </c>
      <c r="D1089" s="9">
        <v>1440000</v>
      </c>
      <c r="E1089" s="10">
        <v>0</v>
      </c>
      <c r="F1089" s="9">
        <v>4040011.92</v>
      </c>
      <c r="G1089" s="9">
        <v>4040011.92</v>
      </c>
      <c r="H1089" s="9">
        <v>4040011.92</v>
      </c>
      <c r="I1089" s="9">
        <v>3658878.72</v>
      </c>
      <c r="J1089" s="9">
        <v>13121.28</v>
      </c>
      <c r="K1089" s="11" t="s">
        <v>23</v>
      </c>
      <c r="L1089" s="11" t="s">
        <v>24</v>
      </c>
      <c r="M1089" s="11" t="s">
        <v>93</v>
      </c>
    </row>
    <row r="1090" spans="1:13" x14ac:dyDescent="0.2">
      <c r="A1090" s="20" t="s">
        <v>1143</v>
      </c>
      <c r="B1090" s="9">
        <v>5112000</v>
      </c>
      <c r="C1090" s="9">
        <v>3605528.64</v>
      </c>
      <c r="D1090" s="9">
        <v>1506471.36</v>
      </c>
      <c r="E1090" s="10">
        <v>0</v>
      </c>
      <c r="F1090" s="9">
        <v>3605528.64</v>
      </c>
      <c r="G1090" s="9">
        <v>3605528.64</v>
      </c>
      <c r="H1090" s="9">
        <v>3605528.64</v>
      </c>
      <c r="I1090" s="9">
        <v>3602302.01</v>
      </c>
      <c r="J1090" s="9">
        <v>3226.63</v>
      </c>
      <c r="K1090" s="11" t="s">
        <v>23</v>
      </c>
      <c r="L1090" s="11" t="s">
        <v>23</v>
      </c>
      <c r="M1090" s="11" t="s">
        <v>93</v>
      </c>
    </row>
    <row r="1091" spans="1:13" x14ac:dyDescent="0.2">
      <c r="A1091" s="20" t="s">
        <v>1144</v>
      </c>
      <c r="B1091" s="9">
        <v>3276000</v>
      </c>
      <c r="C1091" s="9">
        <v>2556000</v>
      </c>
      <c r="D1091" s="9">
        <v>720000</v>
      </c>
      <c r="E1091" s="10">
        <v>0</v>
      </c>
      <c r="F1091" s="9">
        <v>1959672.96</v>
      </c>
      <c r="G1091" s="9">
        <v>1959672.96</v>
      </c>
      <c r="H1091" s="9">
        <v>1959672.96</v>
      </c>
      <c r="I1091" s="9">
        <v>1959672.96</v>
      </c>
      <c r="J1091" s="9">
        <v>596327.04</v>
      </c>
      <c r="K1091" s="11" t="s">
        <v>23</v>
      </c>
      <c r="L1091" s="11" t="s">
        <v>23</v>
      </c>
      <c r="M1091" s="11" t="s">
        <v>93</v>
      </c>
    </row>
    <row r="1092" spans="1:13" x14ac:dyDescent="0.2">
      <c r="A1092" s="20" t="s">
        <v>1145</v>
      </c>
      <c r="B1092" s="9">
        <v>5112000</v>
      </c>
      <c r="C1092" s="9">
        <v>3919345.92</v>
      </c>
      <c r="D1092" s="9">
        <v>1192654.08</v>
      </c>
      <c r="E1092" s="10">
        <v>0</v>
      </c>
      <c r="F1092" s="9">
        <v>3919345.92</v>
      </c>
      <c r="G1092" s="9">
        <v>3919345.92</v>
      </c>
      <c r="H1092" s="9">
        <v>3919345.92</v>
      </c>
      <c r="I1092" s="9">
        <v>3919345.92</v>
      </c>
      <c r="J1092" s="10">
        <v>0</v>
      </c>
      <c r="K1092" s="11" t="s">
        <v>23</v>
      </c>
      <c r="L1092" s="11" t="s">
        <v>23</v>
      </c>
      <c r="M1092" s="11" t="s">
        <v>93</v>
      </c>
    </row>
    <row r="1093" spans="1:13" x14ac:dyDescent="0.2">
      <c r="A1093" s="20" t="s">
        <v>1146</v>
      </c>
      <c r="B1093" s="9">
        <v>5112000</v>
      </c>
      <c r="C1093" s="9">
        <v>3754840.32</v>
      </c>
      <c r="D1093" s="9">
        <v>1357159.68</v>
      </c>
      <c r="E1093" s="10">
        <v>0</v>
      </c>
      <c r="F1093" s="9">
        <v>3754840.32</v>
      </c>
      <c r="G1093" s="9">
        <v>3754840.32</v>
      </c>
      <c r="H1093" s="9">
        <v>3754840.32</v>
      </c>
      <c r="I1093" s="9">
        <v>3754840.32</v>
      </c>
      <c r="J1093" s="10">
        <v>0</v>
      </c>
      <c r="K1093" s="11" t="s">
        <v>23</v>
      </c>
      <c r="L1093" s="11" t="s">
        <v>23</v>
      </c>
      <c r="M1093" s="11" t="s">
        <v>93</v>
      </c>
    </row>
    <row r="1094" spans="1:13" x14ac:dyDescent="0.2">
      <c r="A1094" s="20" t="s">
        <v>1147</v>
      </c>
      <c r="B1094" s="10">
        <v>0</v>
      </c>
      <c r="C1094" s="9">
        <v>976752</v>
      </c>
      <c r="D1094" s="9">
        <v>-976752</v>
      </c>
      <c r="E1094" s="10">
        <v>0</v>
      </c>
      <c r="F1094" s="9">
        <v>922488</v>
      </c>
      <c r="G1094" s="9">
        <v>922488</v>
      </c>
      <c r="H1094" s="9">
        <v>922488</v>
      </c>
      <c r="I1094" s="9">
        <v>922488</v>
      </c>
      <c r="J1094" s="9">
        <v>54264</v>
      </c>
      <c r="K1094" s="11" t="s">
        <v>23</v>
      </c>
      <c r="L1094" s="11" t="s">
        <v>23</v>
      </c>
      <c r="M1094" s="11" t="s">
        <v>93</v>
      </c>
    </row>
    <row r="1095" spans="1:13" x14ac:dyDescent="0.2">
      <c r="A1095" s="20" t="s">
        <v>1148</v>
      </c>
      <c r="B1095" s="10">
        <v>0</v>
      </c>
      <c r="C1095" s="9">
        <v>805035</v>
      </c>
      <c r="D1095" s="9">
        <v>-805035</v>
      </c>
      <c r="E1095" s="10">
        <v>0</v>
      </c>
      <c r="F1095" s="9">
        <v>805035</v>
      </c>
      <c r="G1095" s="9">
        <v>805035</v>
      </c>
      <c r="H1095" s="9">
        <v>805035</v>
      </c>
      <c r="I1095" s="9">
        <v>805035</v>
      </c>
      <c r="J1095" s="10">
        <v>0</v>
      </c>
      <c r="K1095" s="11" t="s">
        <v>23</v>
      </c>
      <c r="L1095" s="11" t="s">
        <v>23</v>
      </c>
      <c r="M1095" s="11" t="s">
        <v>93</v>
      </c>
    </row>
    <row r="1096" spans="1:13" x14ac:dyDescent="0.2">
      <c r="A1096" s="20" t="s">
        <v>1149</v>
      </c>
      <c r="B1096" s="10">
        <v>0</v>
      </c>
      <c r="C1096" s="9">
        <v>772833.6</v>
      </c>
      <c r="D1096" s="9">
        <v>-772833.6</v>
      </c>
      <c r="E1096" s="10">
        <v>0</v>
      </c>
      <c r="F1096" s="9">
        <v>772833.6</v>
      </c>
      <c r="G1096" s="9">
        <v>772833.6</v>
      </c>
      <c r="H1096" s="9">
        <v>772833.6</v>
      </c>
      <c r="I1096" s="9">
        <v>772833.6</v>
      </c>
      <c r="J1096" s="10">
        <v>0</v>
      </c>
      <c r="K1096" s="11" t="s">
        <v>23</v>
      </c>
      <c r="L1096" s="11" t="s">
        <v>23</v>
      </c>
      <c r="M1096" s="11" t="s">
        <v>93</v>
      </c>
    </row>
    <row r="1097" spans="1:13" x14ac:dyDescent="0.2">
      <c r="A1097" s="13" t="s">
        <v>58</v>
      </c>
      <c r="B1097" s="15">
        <v>24334869.890000001</v>
      </c>
      <c r="C1097" s="15">
        <v>72499061.400000006</v>
      </c>
      <c r="D1097" s="15">
        <v>-48164191.509999998</v>
      </c>
      <c r="E1097" s="15">
        <v>70877198.280000001</v>
      </c>
      <c r="F1097" s="15">
        <v>1067787</v>
      </c>
      <c r="G1097" s="15">
        <v>71944985.280000001</v>
      </c>
      <c r="H1097" s="15">
        <v>71618784.930000007</v>
      </c>
      <c r="I1097" s="15">
        <v>71579276.930000007</v>
      </c>
      <c r="J1097" s="15">
        <v>919784.47</v>
      </c>
      <c r="K1097" s="16"/>
      <c r="L1097" s="16"/>
      <c r="M1097" s="16"/>
    </row>
    <row r="1098" spans="1:13" x14ac:dyDescent="0.2">
      <c r="A1098" s="20" t="s">
        <v>1150</v>
      </c>
      <c r="B1098" s="9">
        <v>9616629.2400000002</v>
      </c>
      <c r="C1098" s="9">
        <v>6115219.1200000001</v>
      </c>
      <c r="D1098" s="9">
        <v>3501410.13</v>
      </c>
      <c r="E1098" s="9">
        <v>4759960</v>
      </c>
      <c r="F1098" s="9">
        <v>1067787</v>
      </c>
      <c r="G1098" s="9">
        <v>5827747</v>
      </c>
      <c r="H1098" s="9">
        <v>5697287</v>
      </c>
      <c r="I1098" s="9">
        <v>5657779</v>
      </c>
      <c r="J1098" s="9">
        <v>457440.12</v>
      </c>
      <c r="K1098" s="11" t="s">
        <v>23</v>
      </c>
      <c r="L1098" s="11" t="s">
        <v>23</v>
      </c>
      <c r="M1098" s="11" t="s">
        <v>93</v>
      </c>
    </row>
    <row r="1099" spans="1:13" x14ac:dyDescent="0.2">
      <c r="A1099" s="20" t="s">
        <v>1151</v>
      </c>
      <c r="B1099" s="9">
        <v>1020000</v>
      </c>
      <c r="C1099" s="9">
        <v>980000</v>
      </c>
      <c r="D1099" s="9">
        <v>40000</v>
      </c>
      <c r="E1099" s="9">
        <v>980000</v>
      </c>
      <c r="F1099" s="10">
        <v>0</v>
      </c>
      <c r="G1099" s="9">
        <v>980000</v>
      </c>
      <c r="H1099" s="9">
        <v>980000</v>
      </c>
      <c r="I1099" s="9">
        <v>980000</v>
      </c>
      <c r="J1099" s="10">
        <v>0</v>
      </c>
      <c r="K1099" s="11" t="s">
        <v>23</v>
      </c>
      <c r="L1099" s="11" t="s">
        <v>23</v>
      </c>
      <c r="M1099" s="11" t="s">
        <v>95</v>
      </c>
    </row>
    <row r="1100" spans="1:13" x14ac:dyDescent="0.2">
      <c r="A1100" s="20" t="s">
        <v>1152</v>
      </c>
      <c r="B1100" s="9">
        <v>784230.63</v>
      </c>
      <c r="C1100" s="9">
        <v>360000.01</v>
      </c>
      <c r="D1100" s="9">
        <v>424230.62</v>
      </c>
      <c r="E1100" s="9">
        <v>360000</v>
      </c>
      <c r="F1100" s="10">
        <v>0</v>
      </c>
      <c r="G1100" s="9">
        <v>360000</v>
      </c>
      <c r="H1100" s="9">
        <v>360000</v>
      </c>
      <c r="I1100" s="9">
        <v>360000</v>
      </c>
      <c r="J1100" s="10">
        <v>0.01</v>
      </c>
      <c r="K1100" s="11" t="s">
        <v>23</v>
      </c>
      <c r="L1100" s="11" t="s">
        <v>23</v>
      </c>
      <c r="M1100" s="11" t="s">
        <v>95</v>
      </c>
    </row>
    <row r="1101" spans="1:13" ht="20.399999999999999" x14ac:dyDescent="0.2">
      <c r="A1101" s="20" t="s">
        <v>1153</v>
      </c>
      <c r="B1101" s="9">
        <v>3498568.61</v>
      </c>
      <c r="C1101" s="9">
        <v>1787229.6</v>
      </c>
      <c r="D1101" s="9">
        <v>1711339.01</v>
      </c>
      <c r="E1101" s="9">
        <v>1787229.6</v>
      </c>
      <c r="F1101" s="10">
        <v>0</v>
      </c>
      <c r="G1101" s="9">
        <v>1787229.6</v>
      </c>
      <c r="H1101" s="9">
        <v>1787229.6</v>
      </c>
      <c r="I1101" s="9">
        <v>1787229.6</v>
      </c>
      <c r="J1101" s="10">
        <v>0</v>
      </c>
      <c r="K1101" s="11" t="s">
        <v>23</v>
      </c>
      <c r="L1101" s="11" t="s">
        <v>23</v>
      </c>
      <c r="M1101" s="11" t="s">
        <v>95</v>
      </c>
    </row>
    <row r="1102" spans="1:13" ht="20.399999999999999" x14ac:dyDescent="0.2">
      <c r="A1102" s="20" t="s">
        <v>1154</v>
      </c>
      <c r="B1102" s="9">
        <v>73654.080000000002</v>
      </c>
      <c r="C1102" s="10">
        <v>0</v>
      </c>
      <c r="D1102" s="9">
        <v>73654.080000000002</v>
      </c>
      <c r="E1102" s="10">
        <v>0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1" t="s">
        <v>23</v>
      </c>
      <c r="L1102" s="11" t="s">
        <v>23</v>
      </c>
      <c r="M1102" s="11" t="s">
        <v>95</v>
      </c>
    </row>
    <row r="1103" spans="1:13" x14ac:dyDescent="0.2">
      <c r="A1103" s="20" t="s">
        <v>1155</v>
      </c>
      <c r="B1103" s="9">
        <v>110481.11</v>
      </c>
      <c r="C1103" s="10">
        <v>0</v>
      </c>
      <c r="D1103" s="9">
        <v>110481.11</v>
      </c>
      <c r="E1103" s="10">
        <v>0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1" t="s">
        <v>23</v>
      </c>
      <c r="L1103" s="11" t="s">
        <v>23</v>
      </c>
      <c r="M1103" s="11" t="s">
        <v>95</v>
      </c>
    </row>
    <row r="1104" spans="1:13" x14ac:dyDescent="0.2">
      <c r="A1104" s="20" t="s">
        <v>1156</v>
      </c>
      <c r="B1104" s="9">
        <v>110481.11</v>
      </c>
      <c r="C1104" s="10">
        <v>0</v>
      </c>
      <c r="D1104" s="9">
        <v>110481.11</v>
      </c>
      <c r="E1104" s="10">
        <v>0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1" t="s">
        <v>23</v>
      </c>
      <c r="L1104" s="11" t="s">
        <v>23</v>
      </c>
      <c r="M1104" s="11" t="s">
        <v>95</v>
      </c>
    </row>
    <row r="1105" spans="1:13" x14ac:dyDescent="0.2">
      <c r="A1105" s="20" t="s">
        <v>1157</v>
      </c>
      <c r="B1105" s="9">
        <v>110481.11</v>
      </c>
      <c r="C1105" s="10">
        <v>0</v>
      </c>
      <c r="D1105" s="9">
        <v>110481.11</v>
      </c>
      <c r="E1105" s="10">
        <v>0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1" t="s">
        <v>23</v>
      </c>
      <c r="L1105" s="11" t="s">
        <v>23</v>
      </c>
      <c r="M1105" s="11" t="s">
        <v>95</v>
      </c>
    </row>
    <row r="1106" spans="1:13" x14ac:dyDescent="0.2">
      <c r="A1106" s="20" t="s">
        <v>1158</v>
      </c>
      <c r="B1106" s="9">
        <v>1804137.6</v>
      </c>
      <c r="C1106" s="9">
        <v>3884160</v>
      </c>
      <c r="D1106" s="9">
        <v>-2080022.4</v>
      </c>
      <c r="E1106" s="9">
        <v>3884160</v>
      </c>
      <c r="F1106" s="10">
        <v>0</v>
      </c>
      <c r="G1106" s="9">
        <v>3884160</v>
      </c>
      <c r="H1106" s="9">
        <v>3884160</v>
      </c>
      <c r="I1106" s="9">
        <v>3884160</v>
      </c>
      <c r="J1106" s="10">
        <v>0</v>
      </c>
      <c r="K1106" s="11" t="s">
        <v>23</v>
      </c>
      <c r="L1106" s="11" t="s">
        <v>23</v>
      </c>
      <c r="M1106" s="11" t="s">
        <v>95</v>
      </c>
    </row>
    <row r="1107" spans="1:13" x14ac:dyDescent="0.2">
      <c r="A1107" s="20" t="s">
        <v>1159</v>
      </c>
      <c r="B1107" s="9">
        <v>1353103.2</v>
      </c>
      <c r="C1107" s="9">
        <v>2913120</v>
      </c>
      <c r="D1107" s="9">
        <v>-1560016.8</v>
      </c>
      <c r="E1107" s="9">
        <v>2913120</v>
      </c>
      <c r="F1107" s="10">
        <v>0</v>
      </c>
      <c r="G1107" s="9">
        <v>2913120</v>
      </c>
      <c r="H1107" s="9">
        <v>2913120</v>
      </c>
      <c r="I1107" s="9">
        <v>2913120</v>
      </c>
      <c r="J1107" s="10">
        <v>0</v>
      </c>
      <c r="K1107" s="11" t="s">
        <v>23</v>
      </c>
      <c r="L1107" s="11" t="s">
        <v>23</v>
      </c>
      <c r="M1107" s="11" t="s">
        <v>95</v>
      </c>
    </row>
    <row r="1108" spans="1:13" x14ac:dyDescent="0.2">
      <c r="A1108" s="20" t="s">
        <v>1160</v>
      </c>
      <c r="B1108" s="9">
        <v>1353103.2</v>
      </c>
      <c r="C1108" s="9">
        <v>3084480</v>
      </c>
      <c r="D1108" s="9">
        <v>-1731376.8</v>
      </c>
      <c r="E1108" s="9">
        <v>3084480</v>
      </c>
      <c r="F1108" s="10">
        <v>0</v>
      </c>
      <c r="G1108" s="9">
        <v>3084480</v>
      </c>
      <c r="H1108" s="9">
        <v>3084480</v>
      </c>
      <c r="I1108" s="9">
        <v>3084480</v>
      </c>
      <c r="J1108" s="10">
        <v>0</v>
      </c>
      <c r="K1108" s="11" t="s">
        <v>23</v>
      </c>
      <c r="L1108" s="11" t="s">
        <v>23</v>
      </c>
      <c r="M1108" s="11" t="s">
        <v>95</v>
      </c>
    </row>
    <row r="1109" spans="1:13" x14ac:dyDescent="0.2">
      <c r="A1109" s="20" t="s">
        <v>1161</v>
      </c>
      <c r="B1109" s="9">
        <v>4500000</v>
      </c>
      <c r="C1109" s="9">
        <v>833000</v>
      </c>
      <c r="D1109" s="9">
        <v>3667000</v>
      </c>
      <c r="E1109" s="9">
        <v>833000</v>
      </c>
      <c r="F1109" s="10">
        <v>0</v>
      </c>
      <c r="G1109" s="9">
        <v>833000</v>
      </c>
      <c r="H1109" s="9">
        <v>833000</v>
      </c>
      <c r="I1109" s="9">
        <v>833000</v>
      </c>
      <c r="J1109" s="10">
        <v>0</v>
      </c>
      <c r="K1109" s="11" t="s">
        <v>23</v>
      </c>
      <c r="L1109" s="11" t="s">
        <v>23</v>
      </c>
      <c r="M1109" s="11" t="s">
        <v>95</v>
      </c>
    </row>
    <row r="1110" spans="1:13" x14ac:dyDescent="0.2">
      <c r="A1110" s="20" t="s">
        <v>1162</v>
      </c>
      <c r="B1110" s="10">
        <v>0</v>
      </c>
      <c r="C1110" s="9">
        <v>502573.68</v>
      </c>
      <c r="D1110" s="9">
        <v>-502573.68</v>
      </c>
      <c r="E1110" s="9">
        <v>502573.68</v>
      </c>
      <c r="F1110" s="10">
        <v>0</v>
      </c>
      <c r="G1110" s="9">
        <v>502573.68</v>
      </c>
      <c r="H1110" s="9">
        <v>502573.68</v>
      </c>
      <c r="I1110" s="9">
        <v>502573.68</v>
      </c>
      <c r="J1110" s="10">
        <v>0</v>
      </c>
      <c r="K1110" s="11" t="s">
        <v>23</v>
      </c>
      <c r="L1110" s="11" t="s">
        <v>23</v>
      </c>
      <c r="M1110" s="11" t="s">
        <v>95</v>
      </c>
    </row>
    <row r="1111" spans="1:13" x14ac:dyDescent="0.2">
      <c r="A1111" s="20" t="s">
        <v>1163</v>
      </c>
      <c r="B1111" s="10">
        <v>0</v>
      </c>
      <c r="C1111" s="9">
        <v>404600</v>
      </c>
      <c r="D1111" s="9">
        <v>-404600</v>
      </c>
      <c r="E1111" s="9">
        <v>404600</v>
      </c>
      <c r="F1111" s="10">
        <v>0</v>
      </c>
      <c r="G1111" s="9">
        <v>404600</v>
      </c>
      <c r="H1111" s="9">
        <v>404600</v>
      </c>
      <c r="I1111" s="9">
        <v>404600</v>
      </c>
      <c r="J1111" s="10">
        <v>0</v>
      </c>
      <c r="K1111" s="11" t="s">
        <v>23</v>
      </c>
      <c r="L1111" s="11" t="s">
        <v>23</v>
      </c>
      <c r="M1111" s="11" t="s">
        <v>95</v>
      </c>
    </row>
    <row r="1112" spans="1:13" x14ac:dyDescent="0.2">
      <c r="A1112" s="20" t="s">
        <v>1164</v>
      </c>
      <c r="B1112" s="10">
        <v>0</v>
      </c>
      <c r="C1112" s="9">
        <v>1999200</v>
      </c>
      <c r="D1112" s="9">
        <v>-1999200</v>
      </c>
      <c r="E1112" s="9">
        <v>1999200</v>
      </c>
      <c r="F1112" s="10">
        <v>0</v>
      </c>
      <c r="G1112" s="9">
        <v>1999200</v>
      </c>
      <c r="H1112" s="9">
        <v>1999200</v>
      </c>
      <c r="I1112" s="9">
        <v>1999200</v>
      </c>
      <c r="J1112" s="10">
        <v>0</v>
      </c>
      <c r="K1112" s="11" t="s">
        <v>23</v>
      </c>
      <c r="L1112" s="11" t="s">
        <v>23</v>
      </c>
      <c r="M1112" s="11" t="s">
        <v>95</v>
      </c>
    </row>
    <row r="1113" spans="1:13" ht="20.399999999999999" x14ac:dyDescent="0.2">
      <c r="A1113" s="20" t="s">
        <v>1165</v>
      </c>
      <c r="B1113" s="10">
        <v>0</v>
      </c>
      <c r="C1113" s="9">
        <v>1392300</v>
      </c>
      <c r="D1113" s="9">
        <v>-1392300</v>
      </c>
      <c r="E1113" s="9">
        <v>1392300</v>
      </c>
      <c r="F1113" s="10">
        <v>0</v>
      </c>
      <c r="G1113" s="9">
        <v>1392300</v>
      </c>
      <c r="H1113" s="9">
        <v>1392300</v>
      </c>
      <c r="I1113" s="9">
        <v>1392300</v>
      </c>
      <c r="J1113" s="10">
        <v>0</v>
      </c>
      <c r="K1113" s="11" t="s">
        <v>23</v>
      </c>
      <c r="L1113" s="11" t="s">
        <v>23</v>
      </c>
      <c r="M1113" s="11" t="s">
        <v>95</v>
      </c>
    </row>
    <row r="1114" spans="1:13" ht="20.399999999999999" x14ac:dyDescent="0.2">
      <c r="A1114" s="20" t="s">
        <v>1166</v>
      </c>
      <c r="B1114" s="10">
        <v>0</v>
      </c>
      <c r="C1114" s="9">
        <v>456960</v>
      </c>
      <c r="D1114" s="9">
        <v>-456960</v>
      </c>
      <c r="E1114" s="9">
        <v>456960</v>
      </c>
      <c r="F1114" s="10">
        <v>0</v>
      </c>
      <c r="G1114" s="9">
        <v>456960</v>
      </c>
      <c r="H1114" s="9">
        <v>456960</v>
      </c>
      <c r="I1114" s="9">
        <v>456960</v>
      </c>
      <c r="J1114" s="10">
        <v>0</v>
      </c>
      <c r="K1114" s="11" t="s">
        <v>23</v>
      </c>
      <c r="L1114" s="11" t="s">
        <v>23</v>
      </c>
      <c r="M1114" s="11" t="s">
        <v>95</v>
      </c>
    </row>
    <row r="1115" spans="1:13" ht="20.399999999999999" x14ac:dyDescent="0.2">
      <c r="A1115" s="20" t="s">
        <v>1167</v>
      </c>
      <c r="B1115" s="10">
        <v>0</v>
      </c>
      <c r="C1115" s="9">
        <v>2472939</v>
      </c>
      <c r="D1115" s="9">
        <v>-2472939</v>
      </c>
      <c r="E1115" s="9">
        <v>2472939</v>
      </c>
      <c r="F1115" s="10">
        <v>0</v>
      </c>
      <c r="G1115" s="9">
        <v>2472939</v>
      </c>
      <c r="H1115" s="9">
        <v>2472939</v>
      </c>
      <c r="I1115" s="9">
        <v>2472939</v>
      </c>
      <c r="J1115" s="10">
        <v>0</v>
      </c>
      <c r="K1115" s="11" t="s">
        <v>23</v>
      </c>
      <c r="L1115" s="11" t="s">
        <v>23</v>
      </c>
      <c r="M1115" s="11" t="s">
        <v>95</v>
      </c>
    </row>
    <row r="1116" spans="1:13" x14ac:dyDescent="0.2">
      <c r="A1116" s="20" t="s">
        <v>1168</v>
      </c>
      <c r="B1116" s="10">
        <v>0</v>
      </c>
      <c r="C1116" s="9">
        <v>1142400</v>
      </c>
      <c r="D1116" s="9">
        <v>-1142400</v>
      </c>
      <c r="E1116" s="9">
        <v>1142400</v>
      </c>
      <c r="F1116" s="10">
        <v>0</v>
      </c>
      <c r="G1116" s="9">
        <v>1142400</v>
      </c>
      <c r="H1116" s="9">
        <v>1142400</v>
      </c>
      <c r="I1116" s="9">
        <v>1142400</v>
      </c>
      <c r="J1116" s="10">
        <v>0</v>
      </c>
      <c r="K1116" s="11" t="s">
        <v>23</v>
      </c>
      <c r="L1116" s="11" t="s">
        <v>23</v>
      </c>
      <c r="M1116" s="11" t="s">
        <v>95</v>
      </c>
    </row>
    <row r="1117" spans="1:13" x14ac:dyDescent="0.2">
      <c r="A1117" s="20" t="s">
        <v>1169</v>
      </c>
      <c r="B1117" s="10">
        <v>0</v>
      </c>
      <c r="C1117" s="9">
        <v>1999200</v>
      </c>
      <c r="D1117" s="9">
        <v>-1999200</v>
      </c>
      <c r="E1117" s="9">
        <v>1999200</v>
      </c>
      <c r="F1117" s="10">
        <v>0</v>
      </c>
      <c r="G1117" s="9">
        <v>1999200</v>
      </c>
      <c r="H1117" s="9">
        <v>1999200</v>
      </c>
      <c r="I1117" s="9">
        <v>1999200</v>
      </c>
      <c r="J1117" s="10">
        <v>0</v>
      </c>
      <c r="K1117" s="11" t="s">
        <v>23</v>
      </c>
      <c r="L1117" s="11" t="s">
        <v>23</v>
      </c>
      <c r="M1117" s="11" t="s">
        <v>95</v>
      </c>
    </row>
    <row r="1118" spans="1:13" x14ac:dyDescent="0.2">
      <c r="A1118" s="20" t="s">
        <v>1170</v>
      </c>
      <c r="B1118" s="10">
        <v>0</v>
      </c>
      <c r="C1118" s="9">
        <v>535500</v>
      </c>
      <c r="D1118" s="9">
        <v>-535500</v>
      </c>
      <c r="E1118" s="9">
        <v>535500</v>
      </c>
      <c r="F1118" s="10">
        <v>0</v>
      </c>
      <c r="G1118" s="9">
        <v>535500</v>
      </c>
      <c r="H1118" s="9">
        <v>535500</v>
      </c>
      <c r="I1118" s="9">
        <v>535500</v>
      </c>
      <c r="J1118" s="10">
        <v>0</v>
      </c>
      <c r="K1118" s="11" t="s">
        <v>23</v>
      </c>
      <c r="L1118" s="11" t="s">
        <v>23</v>
      </c>
      <c r="M1118" s="11" t="s">
        <v>95</v>
      </c>
    </row>
    <row r="1119" spans="1:13" ht="20.399999999999999" x14ac:dyDescent="0.2">
      <c r="A1119" s="20" t="s">
        <v>1171</v>
      </c>
      <c r="B1119" s="10">
        <v>0</v>
      </c>
      <c r="C1119" s="9">
        <v>142800</v>
      </c>
      <c r="D1119" s="9">
        <v>-142800</v>
      </c>
      <c r="E1119" s="9">
        <v>142800</v>
      </c>
      <c r="F1119" s="10">
        <v>0</v>
      </c>
      <c r="G1119" s="9">
        <v>142800</v>
      </c>
      <c r="H1119" s="9">
        <v>142800</v>
      </c>
      <c r="I1119" s="9">
        <v>142800</v>
      </c>
      <c r="J1119" s="10">
        <v>0</v>
      </c>
      <c r="K1119" s="11" t="s">
        <v>23</v>
      </c>
      <c r="L1119" s="11" t="s">
        <v>23</v>
      </c>
      <c r="M1119" s="11" t="s">
        <v>95</v>
      </c>
    </row>
    <row r="1120" spans="1:13" x14ac:dyDescent="0.2">
      <c r="A1120" s="20" t="s">
        <v>1172</v>
      </c>
      <c r="B1120" s="10">
        <v>0</v>
      </c>
      <c r="C1120" s="9">
        <v>904400</v>
      </c>
      <c r="D1120" s="9">
        <v>-904400</v>
      </c>
      <c r="E1120" s="9">
        <v>904400</v>
      </c>
      <c r="F1120" s="10">
        <v>0</v>
      </c>
      <c r="G1120" s="9">
        <v>904400</v>
      </c>
      <c r="H1120" s="9">
        <v>904400</v>
      </c>
      <c r="I1120" s="9">
        <v>904400</v>
      </c>
      <c r="J1120" s="10">
        <v>0</v>
      </c>
      <c r="K1120" s="11" t="s">
        <v>23</v>
      </c>
      <c r="L1120" s="11" t="s">
        <v>23</v>
      </c>
      <c r="M1120" s="11" t="s">
        <v>95</v>
      </c>
    </row>
    <row r="1121" spans="1:13" x14ac:dyDescent="0.2">
      <c r="A1121" s="20" t="s">
        <v>1173</v>
      </c>
      <c r="B1121" s="10">
        <v>0</v>
      </c>
      <c r="C1121" s="9">
        <v>336770</v>
      </c>
      <c r="D1121" s="9">
        <v>-336770</v>
      </c>
      <c r="E1121" s="9">
        <v>336770</v>
      </c>
      <c r="F1121" s="10">
        <v>0</v>
      </c>
      <c r="G1121" s="9">
        <v>336770</v>
      </c>
      <c r="H1121" s="9">
        <v>336770</v>
      </c>
      <c r="I1121" s="9">
        <v>336770</v>
      </c>
      <c r="J1121" s="10">
        <v>0</v>
      </c>
      <c r="K1121" s="11" t="s">
        <v>23</v>
      </c>
      <c r="L1121" s="11" t="s">
        <v>23</v>
      </c>
      <c r="M1121" s="11" t="s">
        <v>95</v>
      </c>
    </row>
    <row r="1122" spans="1:13" x14ac:dyDescent="0.2">
      <c r="A1122" s="20" t="s">
        <v>1174</v>
      </c>
      <c r="B1122" s="10">
        <v>0</v>
      </c>
      <c r="C1122" s="9">
        <v>1625000</v>
      </c>
      <c r="D1122" s="9">
        <v>-1625000</v>
      </c>
      <c r="E1122" s="9">
        <v>1544581.48</v>
      </c>
      <c r="F1122" s="10">
        <v>0</v>
      </c>
      <c r="G1122" s="9">
        <v>1544581.48</v>
      </c>
      <c r="H1122" s="9">
        <v>1544581.48</v>
      </c>
      <c r="I1122" s="9">
        <v>1544581.48</v>
      </c>
      <c r="J1122" s="9">
        <v>80418.52</v>
      </c>
      <c r="K1122" s="11" t="s">
        <v>23</v>
      </c>
      <c r="L1122" s="11" t="s">
        <v>23</v>
      </c>
      <c r="M1122" s="11" t="s">
        <v>93</v>
      </c>
    </row>
    <row r="1123" spans="1:13" x14ac:dyDescent="0.2">
      <c r="A1123" s="20" t="s">
        <v>1175</v>
      </c>
      <c r="B1123" s="10">
        <v>0</v>
      </c>
      <c r="C1123" s="9">
        <v>665000</v>
      </c>
      <c r="D1123" s="9">
        <v>-665000</v>
      </c>
      <c r="E1123" s="9">
        <v>665000</v>
      </c>
      <c r="F1123" s="10">
        <v>0</v>
      </c>
      <c r="G1123" s="9">
        <v>665000</v>
      </c>
      <c r="H1123" s="9">
        <v>665000</v>
      </c>
      <c r="I1123" s="9">
        <v>665000</v>
      </c>
      <c r="J1123" s="10">
        <v>0</v>
      </c>
      <c r="K1123" s="11" t="s">
        <v>23</v>
      </c>
      <c r="L1123" s="11" t="s">
        <v>23</v>
      </c>
      <c r="M1123" s="11" t="s">
        <v>95</v>
      </c>
    </row>
    <row r="1124" spans="1:13" x14ac:dyDescent="0.2">
      <c r="A1124" s="20" t="s">
        <v>1176</v>
      </c>
      <c r="B1124" s="10">
        <v>0</v>
      </c>
      <c r="C1124" s="9">
        <v>595000</v>
      </c>
      <c r="D1124" s="9">
        <v>-595000</v>
      </c>
      <c r="E1124" s="9">
        <v>595000</v>
      </c>
      <c r="F1124" s="10">
        <v>0</v>
      </c>
      <c r="G1124" s="9">
        <v>595000</v>
      </c>
      <c r="H1124" s="9">
        <v>595000</v>
      </c>
      <c r="I1124" s="9">
        <v>595000</v>
      </c>
      <c r="J1124" s="10">
        <v>0</v>
      </c>
      <c r="K1124" s="11" t="s">
        <v>23</v>
      </c>
      <c r="L1124" s="11" t="s">
        <v>23</v>
      </c>
      <c r="M1124" s="11" t="s">
        <v>95</v>
      </c>
    </row>
    <row r="1125" spans="1:13" ht="20.399999999999999" x14ac:dyDescent="0.2">
      <c r="A1125" s="20" t="s">
        <v>1177</v>
      </c>
      <c r="B1125" s="10">
        <v>0</v>
      </c>
      <c r="C1125" s="9">
        <v>5778000</v>
      </c>
      <c r="D1125" s="9">
        <v>-5778000</v>
      </c>
      <c r="E1125" s="9">
        <v>5778000</v>
      </c>
      <c r="F1125" s="10">
        <v>0</v>
      </c>
      <c r="G1125" s="9">
        <v>5778000</v>
      </c>
      <c r="H1125" s="9">
        <v>5778000</v>
      </c>
      <c r="I1125" s="9">
        <v>5778000</v>
      </c>
      <c r="J1125" s="10">
        <v>0</v>
      </c>
      <c r="K1125" s="11" t="s">
        <v>23</v>
      </c>
      <c r="L1125" s="11" t="s">
        <v>23</v>
      </c>
      <c r="M1125" s="11" t="s">
        <v>95</v>
      </c>
    </row>
    <row r="1126" spans="1:13" x14ac:dyDescent="0.2">
      <c r="A1126" s="20" t="s">
        <v>1178</v>
      </c>
      <c r="B1126" s="10">
        <v>0</v>
      </c>
      <c r="C1126" s="9">
        <v>17243000</v>
      </c>
      <c r="D1126" s="9">
        <v>-17243000</v>
      </c>
      <c r="E1126" s="9">
        <v>17056934.52</v>
      </c>
      <c r="F1126" s="10">
        <v>0</v>
      </c>
      <c r="G1126" s="9">
        <v>17056934.52</v>
      </c>
      <c r="H1126" s="9">
        <v>16861194.170000002</v>
      </c>
      <c r="I1126" s="9">
        <v>16861194.170000002</v>
      </c>
      <c r="J1126" s="9">
        <v>381805.83</v>
      </c>
      <c r="K1126" s="11" t="s">
        <v>23</v>
      </c>
      <c r="L1126" s="11" t="s">
        <v>23</v>
      </c>
      <c r="M1126" s="11" t="s">
        <v>93</v>
      </c>
    </row>
    <row r="1127" spans="1:13" x14ac:dyDescent="0.2">
      <c r="A1127" s="20" t="s">
        <v>1179</v>
      </c>
      <c r="B1127" s="10">
        <v>0</v>
      </c>
      <c r="C1127" s="9">
        <v>1131690</v>
      </c>
      <c r="D1127" s="9">
        <v>-1131690</v>
      </c>
      <c r="E1127" s="9">
        <v>1131690</v>
      </c>
      <c r="F1127" s="10">
        <v>0</v>
      </c>
      <c r="G1127" s="9">
        <v>1131690</v>
      </c>
      <c r="H1127" s="9">
        <v>1131690</v>
      </c>
      <c r="I1127" s="9">
        <v>1131690</v>
      </c>
      <c r="J1127" s="10">
        <v>0</v>
      </c>
      <c r="K1127" s="11" t="s">
        <v>23</v>
      </c>
      <c r="L1127" s="11" t="s">
        <v>23</v>
      </c>
      <c r="M1127" s="11" t="s">
        <v>95</v>
      </c>
    </row>
    <row r="1128" spans="1:13" ht="20.399999999999999" x14ac:dyDescent="0.2">
      <c r="A1128" s="20" t="s">
        <v>1180</v>
      </c>
      <c r="B1128" s="10">
        <v>0</v>
      </c>
      <c r="C1128" s="9">
        <v>556920</v>
      </c>
      <c r="D1128" s="9">
        <v>-556920</v>
      </c>
      <c r="E1128" s="9">
        <v>556920</v>
      </c>
      <c r="F1128" s="10">
        <v>0</v>
      </c>
      <c r="G1128" s="9">
        <v>556920</v>
      </c>
      <c r="H1128" s="9">
        <v>556920</v>
      </c>
      <c r="I1128" s="9">
        <v>556920</v>
      </c>
      <c r="J1128" s="10">
        <v>0</v>
      </c>
      <c r="K1128" s="11" t="s">
        <v>23</v>
      </c>
      <c r="L1128" s="11" t="s">
        <v>23</v>
      </c>
      <c r="M1128" s="11" t="s">
        <v>95</v>
      </c>
    </row>
    <row r="1129" spans="1:13" ht="20.399999999999999" x14ac:dyDescent="0.2">
      <c r="A1129" s="20" t="s">
        <v>1181</v>
      </c>
      <c r="B1129" s="10">
        <v>0</v>
      </c>
      <c r="C1129" s="9">
        <v>228480</v>
      </c>
      <c r="D1129" s="9">
        <v>-228480</v>
      </c>
      <c r="E1129" s="9">
        <v>228480</v>
      </c>
      <c r="F1129" s="10">
        <v>0</v>
      </c>
      <c r="G1129" s="9">
        <v>228480</v>
      </c>
      <c r="H1129" s="9">
        <v>228480</v>
      </c>
      <c r="I1129" s="9">
        <v>228480</v>
      </c>
      <c r="J1129" s="10">
        <v>0</v>
      </c>
      <c r="K1129" s="11" t="s">
        <v>23</v>
      </c>
      <c r="L1129" s="11" t="s">
        <v>23</v>
      </c>
      <c r="M1129" s="11" t="s">
        <v>95</v>
      </c>
    </row>
    <row r="1130" spans="1:13" x14ac:dyDescent="0.2">
      <c r="A1130" s="20" t="s">
        <v>1182</v>
      </c>
      <c r="B1130" s="10">
        <v>0</v>
      </c>
      <c r="C1130" s="9">
        <v>745416</v>
      </c>
      <c r="D1130" s="9">
        <v>-745416</v>
      </c>
      <c r="E1130" s="9">
        <v>745416</v>
      </c>
      <c r="F1130" s="10">
        <v>0</v>
      </c>
      <c r="G1130" s="9">
        <v>745416</v>
      </c>
      <c r="H1130" s="9">
        <v>745416</v>
      </c>
      <c r="I1130" s="9">
        <v>745416</v>
      </c>
      <c r="J1130" s="10">
        <v>0</v>
      </c>
      <c r="K1130" s="11" t="s">
        <v>23</v>
      </c>
      <c r="L1130" s="11" t="s">
        <v>23</v>
      </c>
      <c r="M1130" s="11" t="s">
        <v>95</v>
      </c>
    </row>
    <row r="1131" spans="1:13" x14ac:dyDescent="0.2">
      <c r="A1131" s="20" t="s">
        <v>1183</v>
      </c>
      <c r="B1131" s="10">
        <v>0</v>
      </c>
      <c r="C1131" s="9">
        <v>571200</v>
      </c>
      <c r="D1131" s="9">
        <v>-571200</v>
      </c>
      <c r="E1131" s="9">
        <v>571200</v>
      </c>
      <c r="F1131" s="10">
        <v>0</v>
      </c>
      <c r="G1131" s="9">
        <v>571200</v>
      </c>
      <c r="H1131" s="9">
        <v>571200</v>
      </c>
      <c r="I1131" s="9">
        <v>571200</v>
      </c>
      <c r="J1131" s="10">
        <v>0</v>
      </c>
      <c r="K1131" s="11" t="s">
        <v>23</v>
      </c>
      <c r="L1131" s="11" t="s">
        <v>23</v>
      </c>
      <c r="M1131" s="11" t="s">
        <v>95</v>
      </c>
    </row>
    <row r="1132" spans="1:13" x14ac:dyDescent="0.2">
      <c r="A1132" s="20" t="s">
        <v>1184</v>
      </c>
      <c r="B1132" s="10">
        <v>0</v>
      </c>
      <c r="C1132" s="9">
        <v>999600</v>
      </c>
      <c r="D1132" s="9">
        <v>-999600</v>
      </c>
      <c r="E1132" s="9">
        <v>999600</v>
      </c>
      <c r="F1132" s="10">
        <v>0</v>
      </c>
      <c r="G1132" s="9">
        <v>999600</v>
      </c>
      <c r="H1132" s="9">
        <v>999600</v>
      </c>
      <c r="I1132" s="9">
        <v>999600</v>
      </c>
      <c r="J1132" s="10">
        <v>0</v>
      </c>
      <c r="K1132" s="11" t="s">
        <v>23</v>
      </c>
      <c r="L1132" s="11" t="s">
        <v>23</v>
      </c>
      <c r="M1132" s="11" t="s">
        <v>95</v>
      </c>
    </row>
    <row r="1133" spans="1:13" x14ac:dyDescent="0.2">
      <c r="A1133" s="20" t="s">
        <v>1185</v>
      </c>
      <c r="B1133" s="10">
        <v>0</v>
      </c>
      <c r="C1133" s="9">
        <v>904400</v>
      </c>
      <c r="D1133" s="9">
        <v>-904400</v>
      </c>
      <c r="E1133" s="9">
        <v>904400</v>
      </c>
      <c r="F1133" s="10">
        <v>0</v>
      </c>
      <c r="G1133" s="9">
        <v>904400</v>
      </c>
      <c r="H1133" s="9">
        <v>904400</v>
      </c>
      <c r="I1133" s="9">
        <v>904400</v>
      </c>
      <c r="J1133" s="10">
        <v>0</v>
      </c>
      <c r="K1133" s="11" t="s">
        <v>23</v>
      </c>
      <c r="L1133" s="11" t="s">
        <v>23</v>
      </c>
      <c r="M1133" s="11" t="s">
        <v>95</v>
      </c>
    </row>
    <row r="1134" spans="1:13" ht="20.399999999999999" x14ac:dyDescent="0.2">
      <c r="A1134" s="20" t="s">
        <v>1186</v>
      </c>
      <c r="B1134" s="10">
        <v>0</v>
      </c>
      <c r="C1134" s="9">
        <v>2700000</v>
      </c>
      <c r="D1134" s="9">
        <v>-2700000</v>
      </c>
      <c r="E1134" s="9">
        <v>2700000</v>
      </c>
      <c r="F1134" s="10">
        <v>0</v>
      </c>
      <c r="G1134" s="9">
        <v>2700000</v>
      </c>
      <c r="H1134" s="9">
        <v>2700000</v>
      </c>
      <c r="I1134" s="9">
        <v>2700000</v>
      </c>
      <c r="J1134" s="10">
        <v>0</v>
      </c>
      <c r="K1134" s="11" t="s">
        <v>23</v>
      </c>
      <c r="L1134" s="11" t="s">
        <v>23</v>
      </c>
      <c r="M1134" s="11" t="s">
        <v>95</v>
      </c>
    </row>
    <row r="1135" spans="1:13" x14ac:dyDescent="0.2">
      <c r="A1135" s="20" t="s">
        <v>1187</v>
      </c>
      <c r="B1135" s="10">
        <v>0</v>
      </c>
      <c r="C1135" s="9">
        <v>1056720</v>
      </c>
      <c r="D1135" s="9">
        <v>-1056720</v>
      </c>
      <c r="E1135" s="9">
        <v>1056720</v>
      </c>
      <c r="F1135" s="10">
        <v>0</v>
      </c>
      <c r="G1135" s="9">
        <v>1056720</v>
      </c>
      <c r="H1135" s="9">
        <v>1056720</v>
      </c>
      <c r="I1135" s="9">
        <v>1056720</v>
      </c>
      <c r="J1135" s="10">
        <v>0</v>
      </c>
      <c r="K1135" s="11" t="s">
        <v>23</v>
      </c>
      <c r="L1135" s="11" t="s">
        <v>23</v>
      </c>
      <c r="M1135" s="11" t="s">
        <v>95</v>
      </c>
    </row>
    <row r="1136" spans="1:13" ht="20.399999999999999" x14ac:dyDescent="0.2">
      <c r="A1136" s="20" t="s">
        <v>1188</v>
      </c>
      <c r="B1136" s="10">
        <v>0</v>
      </c>
      <c r="C1136" s="9">
        <v>585480</v>
      </c>
      <c r="D1136" s="9">
        <v>-585480</v>
      </c>
      <c r="E1136" s="9">
        <v>585480</v>
      </c>
      <c r="F1136" s="10">
        <v>0</v>
      </c>
      <c r="G1136" s="9">
        <v>585480</v>
      </c>
      <c r="H1136" s="9">
        <v>585480</v>
      </c>
      <c r="I1136" s="9">
        <v>585480</v>
      </c>
      <c r="J1136" s="10">
        <v>0</v>
      </c>
      <c r="K1136" s="11" t="s">
        <v>23</v>
      </c>
      <c r="L1136" s="11" t="s">
        <v>23</v>
      </c>
      <c r="M1136" s="11" t="s">
        <v>95</v>
      </c>
    </row>
    <row r="1137" spans="1:13" ht="20.399999999999999" x14ac:dyDescent="0.2">
      <c r="A1137" s="20" t="s">
        <v>1189</v>
      </c>
      <c r="B1137" s="10">
        <v>0</v>
      </c>
      <c r="C1137" s="9">
        <v>242760</v>
      </c>
      <c r="D1137" s="9">
        <v>-242760</v>
      </c>
      <c r="E1137" s="9">
        <v>242760</v>
      </c>
      <c r="F1137" s="10">
        <v>0</v>
      </c>
      <c r="G1137" s="9">
        <v>242760</v>
      </c>
      <c r="H1137" s="9">
        <v>242760</v>
      </c>
      <c r="I1137" s="9">
        <v>242760</v>
      </c>
      <c r="J1137" s="10">
        <v>0</v>
      </c>
      <c r="K1137" s="11" t="s">
        <v>23</v>
      </c>
      <c r="L1137" s="11" t="s">
        <v>23</v>
      </c>
      <c r="M1137" s="11" t="s">
        <v>95</v>
      </c>
    </row>
    <row r="1138" spans="1:13" x14ac:dyDescent="0.2">
      <c r="A1138" s="20" t="s">
        <v>1190</v>
      </c>
      <c r="B1138" s="10">
        <v>0</v>
      </c>
      <c r="C1138" s="9">
        <v>796824</v>
      </c>
      <c r="D1138" s="9">
        <v>-796824</v>
      </c>
      <c r="E1138" s="9">
        <v>796824</v>
      </c>
      <c r="F1138" s="10">
        <v>0</v>
      </c>
      <c r="G1138" s="9">
        <v>796824</v>
      </c>
      <c r="H1138" s="9">
        <v>796824</v>
      </c>
      <c r="I1138" s="9">
        <v>796824</v>
      </c>
      <c r="J1138" s="10">
        <v>0</v>
      </c>
      <c r="K1138" s="11" t="s">
        <v>23</v>
      </c>
      <c r="L1138" s="11" t="s">
        <v>23</v>
      </c>
      <c r="M1138" s="11" t="s">
        <v>95</v>
      </c>
    </row>
    <row r="1139" spans="1:13" x14ac:dyDescent="0.2">
      <c r="A1139" s="20" t="s">
        <v>1191</v>
      </c>
      <c r="B1139" s="10">
        <v>0</v>
      </c>
      <c r="C1139" s="9">
        <v>599760</v>
      </c>
      <c r="D1139" s="9">
        <v>-599760</v>
      </c>
      <c r="E1139" s="9">
        <v>599760</v>
      </c>
      <c r="F1139" s="10">
        <v>0</v>
      </c>
      <c r="G1139" s="9">
        <v>599760</v>
      </c>
      <c r="H1139" s="9">
        <v>599760</v>
      </c>
      <c r="I1139" s="9">
        <v>599760</v>
      </c>
      <c r="J1139" s="10">
        <v>0</v>
      </c>
      <c r="K1139" s="11" t="s">
        <v>23</v>
      </c>
      <c r="L1139" s="11" t="s">
        <v>23</v>
      </c>
      <c r="M1139" s="11" t="s">
        <v>95</v>
      </c>
    </row>
    <row r="1140" spans="1:13" x14ac:dyDescent="0.2">
      <c r="A1140" s="20" t="s">
        <v>1192</v>
      </c>
      <c r="B1140" s="10">
        <v>0</v>
      </c>
      <c r="C1140" s="9">
        <v>1028160</v>
      </c>
      <c r="D1140" s="9">
        <v>-1028160</v>
      </c>
      <c r="E1140" s="9">
        <v>1028160</v>
      </c>
      <c r="F1140" s="10">
        <v>0</v>
      </c>
      <c r="G1140" s="9">
        <v>1028160</v>
      </c>
      <c r="H1140" s="9">
        <v>1028160</v>
      </c>
      <c r="I1140" s="9">
        <v>1028160</v>
      </c>
      <c r="J1140" s="10">
        <v>0</v>
      </c>
      <c r="K1140" s="11" t="s">
        <v>23</v>
      </c>
      <c r="L1140" s="11" t="s">
        <v>23</v>
      </c>
      <c r="M1140" s="11" t="s">
        <v>95</v>
      </c>
    </row>
    <row r="1141" spans="1:13" x14ac:dyDescent="0.2">
      <c r="A1141" s="20" t="s">
        <v>1193</v>
      </c>
      <c r="B1141" s="10">
        <v>0</v>
      </c>
      <c r="C1141" s="9">
        <v>952000</v>
      </c>
      <c r="D1141" s="9">
        <v>-952000</v>
      </c>
      <c r="E1141" s="9">
        <v>952000</v>
      </c>
      <c r="F1141" s="10">
        <v>0</v>
      </c>
      <c r="G1141" s="9">
        <v>952000</v>
      </c>
      <c r="H1141" s="9">
        <v>952000</v>
      </c>
      <c r="I1141" s="9">
        <v>952000</v>
      </c>
      <c r="J1141" s="10">
        <v>0</v>
      </c>
      <c r="K1141" s="11" t="s">
        <v>23</v>
      </c>
      <c r="L1141" s="11" t="s">
        <v>23</v>
      </c>
      <c r="M1141" s="11" t="s">
        <v>95</v>
      </c>
    </row>
    <row r="1142" spans="1:13" ht="20.399999999999999" x14ac:dyDescent="0.2">
      <c r="A1142" s="20" t="s">
        <v>1194</v>
      </c>
      <c r="B1142" s="10">
        <v>0</v>
      </c>
      <c r="C1142" s="9">
        <v>694800</v>
      </c>
      <c r="D1142" s="9">
        <v>-694800</v>
      </c>
      <c r="E1142" s="9">
        <v>694680</v>
      </c>
      <c r="F1142" s="10">
        <v>0</v>
      </c>
      <c r="G1142" s="9">
        <v>694680</v>
      </c>
      <c r="H1142" s="9">
        <v>694680</v>
      </c>
      <c r="I1142" s="9">
        <v>694680</v>
      </c>
      <c r="J1142" s="10">
        <v>120</v>
      </c>
      <c r="K1142" s="11" t="s">
        <v>23</v>
      </c>
      <c r="L1142" s="11" t="s">
        <v>23</v>
      </c>
      <c r="M1142" s="11" t="s">
        <v>93</v>
      </c>
    </row>
    <row r="1143" spans="1:13" ht="20.399999999999999" x14ac:dyDescent="0.2">
      <c r="A1143" s="20" t="s">
        <v>1195</v>
      </c>
      <c r="B1143" s="10">
        <v>0</v>
      </c>
      <c r="C1143" s="9">
        <v>360000</v>
      </c>
      <c r="D1143" s="9">
        <v>-360000</v>
      </c>
      <c r="E1143" s="9">
        <v>360000</v>
      </c>
      <c r="F1143" s="10">
        <v>0</v>
      </c>
      <c r="G1143" s="9">
        <v>360000</v>
      </c>
      <c r="H1143" s="9">
        <v>360000</v>
      </c>
      <c r="I1143" s="9">
        <v>360000</v>
      </c>
      <c r="J1143" s="10">
        <v>0</v>
      </c>
      <c r="K1143" s="11" t="s">
        <v>23</v>
      </c>
      <c r="L1143" s="11" t="s">
        <v>23</v>
      </c>
      <c r="M1143" s="11" t="s">
        <v>93</v>
      </c>
    </row>
    <row r="1144" spans="1:13" x14ac:dyDescent="0.2">
      <c r="A1144" s="20" t="s">
        <v>1196</v>
      </c>
      <c r="B1144" s="10">
        <v>0</v>
      </c>
      <c r="C1144" s="9">
        <v>192000</v>
      </c>
      <c r="D1144" s="9">
        <v>-192000</v>
      </c>
      <c r="E1144" s="9">
        <v>192000</v>
      </c>
      <c r="F1144" s="10">
        <v>0</v>
      </c>
      <c r="G1144" s="9">
        <v>192000</v>
      </c>
      <c r="H1144" s="9">
        <v>192000</v>
      </c>
      <c r="I1144" s="9">
        <v>192000</v>
      </c>
      <c r="J1144" s="10">
        <v>0</v>
      </c>
      <c r="K1144" s="11" t="s">
        <v>23</v>
      </c>
      <c r="L1144" s="11" t="s">
        <v>23</v>
      </c>
      <c r="M1144" s="11" t="s">
        <v>93</v>
      </c>
    </row>
    <row r="1145" spans="1:13" x14ac:dyDescent="0.2">
      <c r="A1145" s="13" t="s">
        <v>59</v>
      </c>
      <c r="B1145" s="15">
        <v>145906666.88999999</v>
      </c>
      <c r="C1145" s="15">
        <v>102142460</v>
      </c>
      <c r="D1145" s="15">
        <v>43764206.890000001</v>
      </c>
      <c r="E1145" s="15">
        <v>102142460</v>
      </c>
      <c r="F1145" s="14">
        <v>0</v>
      </c>
      <c r="G1145" s="15">
        <v>102142460</v>
      </c>
      <c r="H1145" s="15">
        <v>102142460</v>
      </c>
      <c r="I1145" s="15">
        <v>102142460</v>
      </c>
      <c r="J1145" s="14">
        <v>0</v>
      </c>
      <c r="K1145" s="16"/>
      <c r="L1145" s="16"/>
      <c r="M1145" s="16"/>
    </row>
    <row r="1146" spans="1:13" ht="20.399999999999999" x14ac:dyDescent="0.2">
      <c r="A1146" s="20" t="s">
        <v>1197</v>
      </c>
      <c r="B1146" s="9">
        <v>117695460</v>
      </c>
      <c r="C1146" s="9">
        <v>100000460</v>
      </c>
      <c r="D1146" s="9">
        <v>17695000</v>
      </c>
      <c r="E1146" s="9">
        <v>100000460</v>
      </c>
      <c r="F1146" s="10">
        <v>0</v>
      </c>
      <c r="G1146" s="9">
        <v>100000460</v>
      </c>
      <c r="H1146" s="9">
        <v>100000460</v>
      </c>
      <c r="I1146" s="9">
        <v>100000460</v>
      </c>
      <c r="J1146" s="10">
        <v>0</v>
      </c>
      <c r="K1146" s="11" t="s">
        <v>23</v>
      </c>
      <c r="L1146" s="11" t="s">
        <v>23</v>
      </c>
      <c r="M1146" s="11" t="s">
        <v>95</v>
      </c>
    </row>
    <row r="1147" spans="1:13" x14ac:dyDescent="0.2">
      <c r="A1147" s="20" t="s">
        <v>1198</v>
      </c>
      <c r="B1147" s="9">
        <v>28211206.890000001</v>
      </c>
      <c r="C1147" s="9">
        <v>2142000</v>
      </c>
      <c r="D1147" s="9">
        <v>26069206.890000001</v>
      </c>
      <c r="E1147" s="9">
        <v>2142000</v>
      </c>
      <c r="F1147" s="10">
        <v>0</v>
      </c>
      <c r="G1147" s="9">
        <v>2142000</v>
      </c>
      <c r="H1147" s="9">
        <v>2142000</v>
      </c>
      <c r="I1147" s="9">
        <v>2142000</v>
      </c>
      <c r="J1147" s="10">
        <v>0</v>
      </c>
      <c r="K1147" s="11" t="s">
        <v>23</v>
      </c>
      <c r="L1147" s="11" t="s">
        <v>23</v>
      </c>
      <c r="M1147" s="11" t="s">
        <v>93</v>
      </c>
    </row>
    <row r="1148" spans="1:13" x14ac:dyDescent="0.2">
      <c r="A1148" s="13" t="s">
        <v>60</v>
      </c>
      <c r="B1148" s="15">
        <v>200396400.19</v>
      </c>
      <c r="C1148" s="15">
        <v>241052442.02000001</v>
      </c>
      <c r="D1148" s="15">
        <v>-40656041.829999998</v>
      </c>
      <c r="E1148" s="15">
        <v>203346391.33000001</v>
      </c>
      <c r="F1148" s="15">
        <v>36125908.740000002</v>
      </c>
      <c r="G1148" s="15">
        <v>239472300.06</v>
      </c>
      <c r="H1148" s="15">
        <v>239472300.06</v>
      </c>
      <c r="I1148" s="15">
        <v>239229028.09999999</v>
      </c>
      <c r="J1148" s="15">
        <v>1823413.91</v>
      </c>
      <c r="K1148" s="16"/>
      <c r="L1148" s="16"/>
      <c r="M1148" s="16"/>
    </row>
    <row r="1149" spans="1:13" ht="20.399999999999999" x14ac:dyDescent="0.2">
      <c r="A1149" s="20" t="s">
        <v>1199</v>
      </c>
      <c r="B1149" s="9">
        <v>9887710</v>
      </c>
      <c r="C1149" s="9">
        <v>7213463.46</v>
      </c>
      <c r="D1149" s="9">
        <v>2674246.54</v>
      </c>
      <c r="E1149" s="9">
        <v>7213463.46</v>
      </c>
      <c r="F1149" s="10">
        <v>0</v>
      </c>
      <c r="G1149" s="9">
        <v>7213463.46</v>
      </c>
      <c r="H1149" s="9">
        <v>7213463.46</v>
      </c>
      <c r="I1149" s="9">
        <v>7213463.46</v>
      </c>
      <c r="J1149" s="10">
        <v>0</v>
      </c>
      <c r="K1149" s="11" t="s">
        <v>23</v>
      </c>
      <c r="L1149" s="11" t="s">
        <v>23</v>
      </c>
      <c r="M1149" s="11" t="s">
        <v>93</v>
      </c>
    </row>
    <row r="1150" spans="1:13" ht="20.399999999999999" x14ac:dyDescent="0.2">
      <c r="A1150" s="20" t="s">
        <v>1200</v>
      </c>
      <c r="B1150" s="9">
        <v>5384750</v>
      </c>
      <c r="C1150" s="9">
        <v>2669524</v>
      </c>
      <c r="D1150" s="9">
        <v>2715226</v>
      </c>
      <c r="E1150" s="9">
        <v>2669523.4300000002</v>
      </c>
      <c r="F1150" s="10">
        <v>0</v>
      </c>
      <c r="G1150" s="9">
        <v>2669523.4300000002</v>
      </c>
      <c r="H1150" s="9">
        <v>2669523.4300000002</v>
      </c>
      <c r="I1150" s="9">
        <v>2669523.4300000002</v>
      </c>
      <c r="J1150" s="10">
        <v>0.56999999999999995</v>
      </c>
      <c r="K1150" s="11" t="s">
        <v>23</v>
      </c>
      <c r="L1150" s="11" t="s">
        <v>23</v>
      </c>
      <c r="M1150" s="11" t="s">
        <v>93</v>
      </c>
    </row>
    <row r="1151" spans="1:13" ht="20.399999999999999" x14ac:dyDescent="0.2">
      <c r="A1151" s="20" t="s">
        <v>1201</v>
      </c>
      <c r="B1151" s="9">
        <v>26628630</v>
      </c>
      <c r="C1151" s="9">
        <v>27406773.210000001</v>
      </c>
      <c r="D1151" s="9">
        <v>-778143.21</v>
      </c>
      <c r="E1151" s="9">
        <v>23002089.460000001</v>
      </c>
      <c r="F1151" s="9">
        <v>3981214.62</v>
      </c>
      <c r="G1151" s="9">
        <v>26983304.079999998</v>
      </c>
      <c r="H1151" s="9">
        <v>26983304.079999998</v>
      </c>
      <c r="I1151" s="9">
        <v>27301005.57</v>
      </c>
      <c r="J1151" s="9">
        <v>105767.64</v>
      </c>
      <c r="K1151" s="11" t="s">
        <v>23</v>
      </c>
      <c r="L1151" s="11" t="s">
        <v>23</v>
      </c>
      <c r="M1151" s="11" t="s">
        <v>93</v>
      </c>
    </row>
    <row r="1152" spans="1:13" ht="20.399999999999999" x14ac:dyDescent="0.2">
      <c r="A1152" s="20" t="s">
        <v>1202</v>
      </c>
      <c r="B1152" s="9">
        <v>41701266.390000001</v>
      </c>
      <c r="C1152" s="9">
        <v>22558139.34</v>
      </c>
      <c r="D1152" s="9">
        <v>19143127.050000001</v>
      </c>
      <c r="E1152" s="9">
        <v>21646871.120000001</v>
      </c>
      <c r="F1152" s="9">
        <v>619826.97</v>
      </c>
      <c r="G1152" s="9">
        <v>22266698.09</v>
      </c>
      <c r="H1152" s="9">
        <v>22266698.09</v>
      </c>
      <c r="I1152" s="9">
        <v>21786767.52</v>
      </c>
      <c r="J1152" s="9">
        <v>771371.82</v>
      </c>
      <c r="K1152" s="11" t="s">
        <v>23</v>
      </c>
      <c r="L1152" s="11" t="s">
        <v>23</v>
      </c>
      <c r="M1152" s="11" t="s">
        <v>93</v>
      </c>
    </row>
    <row r="1153" spans="1:13" ht="20.399999999999999" x14ac:dyDescent="0.2">
      <c r="A1153" s="20" t="s">
        <v>1203</v>
      </c>
      <c r="B1153" s="9">
        <v>7049560</v>
      </c>
      <c r="C1153" s="9">
        <v>8505133.9399999995</v>
      </c>
      <c r="D1153" s="9">
        <v>-1455573.94</v>
      </c>
      <c r="E1153" s="9">
        <v>8464921.0099999998</v>
      </c>
      <c r="F1153" s="9">
        <v>27286.7</v>
      </c>
      <c r="G1153" s="9">
        <v>8492207.7100000009</v>
      </c>
      <c r="H1153" s="9">
        <v>8492207.7100000009</v>
      </c>
      <c r="I1153" s="9">
        <v>8492207.7100000009</v>
      </c>
      <c r="J1153" s="9">
        <v>12926.23</v>
      </c>
      <c r="K1153" s="11" t="s">
        <v>23</v>
      </c>
      <c r="L1153" s="11" t="s">
        <v>23</v>
      </c>
      <c r="M1153" s="11" t="s">
        <v>93</v>
      </c>
    </row>
    <row r="1154" spans="1:13" ht="20.399999999999999" x14ac:dyDescent="0.2">
      <c r="A1154" s="20" t="s">
        <v>1204</v>
      </c>
      <c r="B1154" s="9">
        <v>31704417.920000002</v>
      </c>
      <c r="C1154" s="9">
        <v>45421447.920000002</v>
      </c>
      <c r="D1154" s="9">
        <v>-13717030</v>
      </c>
      <c r="E1154" s="9">
        <v>43805956</v>
      </c>
      <c r="F1154" s="9">
        <v>1341844</v>
      </c>
      <c r="G1154" s="9">
        <v>45147800</v>
      </c>
      <c r="H1154" s="9">
        <v>45147800</v>
      </c>
      <c r="I1154" s="9">
        <v>45147800</v>
      </c>
      <c r="J1154" s="9">
        <v>273647.92</v>
      </c>
      <c r="K1154" s="11" t="s">
        <v>23</v>
      </c>
      <c r="L1154" s="11" t="s">
        <v>23</v>
      </c>
      <c r="M1154" s="11" t="s">
        <v>93</v>
      </c>
    </row>
    <row r="1155" spans="1:13" ht="20.399999999999999" x14ac:dyDescent="0.2">
      <c r="A1155" s="20" t="s">
        <v>1205</v>
      </c>
      <c r="B1155" s="9">
        <v>32304177.920000002</v>
      </c>
      <c r="C1155" s="9">
        <v>47954669.039999999</v>
      </c>
      <c r="D1155" s="9">
        <v>-15650491.119999999</v>
      </c>
      <c r="E1155" s="9">
        <v>46286553.280000001</v>
      </c>
      <c r="F1155" s="9">
        <v>1268064</v>
      </c>
      <c r="G1155" s="9">
        <v>47554617.280000001</v>
      </c>
      <c r="H1155" s="9">
        <v>47554617.280000001</v>
      </c>
      <c r="I1155" s="9">
        <v>47668133.450000003</v>
      </c>
      <c r="J1155" s="9">
        <v>286535.59000000003</v>
      </c>
      <c r="K1155" s="11" t="s">
        <v>23</v>
      </c>
      <c r="L1155" s="11" t="s">
        <v>23</v>
      </c>
      <c r="M1155" s="11" t="s">
        <v>93</v>
      </c>
    </row>
    <row r="1156" spans="1:13" ht="20.399999999999999" x14ac:dyDescent="0.2">
      <c r="A1156" s="20" t="s">
        <v>1206</v>
      </c>
      <c r="B1156" s="9">
        <v>8154132.2800000003</v>
      </c>
      <c r="C1156" s="9">
        <v>11118836.199999999</v>
      </c>
      <c r="D1156" s="9">
        <v>-2964703.92</v>
      </c>
      <c r="E1156" s="9">
        <v>10798821.4</v>
      </c>
      <c r="F1156" s="9">
        <v>111116.25</v>
      </c>
      <c r="G1156" s="9">
        <v>10909937.65</v>
      </c>
      <c r="H1156" s="9">
        <v>10909937.65</v>
      </c>
      <c r="I1156" s="9">
        <v>10852157.199999999</v>
      </c>
      <c r="J1156" s="9">
        <v>266679</v>
      </c>
      <c r="K1156" s="11" t="s">
        <v>23</v>
      </c>
      <c r="L1156" s="11" t="s">
        <v>23</v>
      </c>
      <c r="M1156" s="11" t="s">
        <v>93</v>
      </c>
    </row>
    <row r="1157" spans="1:13" ht="20.399999999999999" x14ac:dyDescent="0.2">
      <c r="A1157" s="20" t="s">
        <v>1207</v>
      </c>
      <c r="B1157" s="9">
        <v>7488755.6799999997</v>
      </c>
      <c r="C1157" s="9">
        <v>10827736.279999999</v>
      </c>
      <c r="D1157" s="9">
        <v>-3338980.6</v>
      </c>
      <c r="E1157" s="9">
        <v>10727687.939999999</v>
      </c>
      <c r="F1157" s="9">
        <v>136778.6</v>
      </c>
      <c r="G1157" s="9">
        <v>10864466.539999999</v>
      </c>
      <c r="H1157" s="9">
        <v>10864466.539999999</v>
      </c>
      <c r="I1157" s="9">
        <v>10727687.939999999</v>
      </c>
      <c r="J1157" s="9">
        <v>100048.34</v>
      </c>
      <c r="K1157" s="11" t="s">
        <v>23</v>
      </c>
      <c r="L1157" s="11" t="s">
        <v>24</v>
      </c>
      <c r="M1157" s="11" t="s">
        <v>93</v>
      </c>
    </row>
    <row r="1158" spans="1:13" ht="20.399999999999999" x14ac:dyDescent="0.2">
      <c r="A1158" s="20" t="s">
        <v>1208</v>
      </c>
      <c r="B1158" s="9">
        <v>30093000</v>
      </c>
      <c r="C1158" s="9">
        <v>29912114.390000001</v>
      </c>
      <c r="D1158" s="9">
        <v>180885.61</v>
      </c>
      <c r="E1158" s="9">
        <v>1271851.99</v>
      </c>
      <c r="F1158" s="9">
        <v>28639777.600000001</v>
      </c>
      <c r="G1158" s="9">
        <v>29911629.59</v>
      </c>
      <c r="H1158" s="9">
        <v>29911629.59</v>
      </c>
      <c r="I1158" s="9">
        <v>29911629.59</v>
      </c>
      <c r="J1158" s="10">
        <v>484.8</v>
      </c>
      <c r="K1158" s="11" t="s">
        <v>23</v>
      </c>
      <c r="L1158" s="11" t="s">
        <v>23</v>
      </c>
      <c r="M1158" s="11" t="s">
        <v>93</v>
      </c>
    </row>
    <row r="1159" spans="1:13" ht="20.399999999999999" x14ac:dyDescent="0.2">
      <c r="A1159" s="20" t="s">
        <v>1209</v>
      </c>
      <c r="B1159" s="10">
        <v>0</v>
      </c>
      <c r="C1159" s="9">
        <v>11129113.24</v>
      </c>
      <c r="D1159" s="9">
        <v>-11129113.24</v>
      </c>
      <c r="E1159" s="9">
        <v>11129113.24</v>
      </c>
      <c r="F1159" s="10">
        <v>0</v>
      </c>
      <c r="G1159" s="9">
        <v>11129113.24</v>
      </c>
      <c r="H1159" s="9">
        <v>11129113.24</v>
      </c>
      <c r="I1159" s="9">
        <v>11129113.24</v>
      </c>
      <c r="J1159" s="10">
        <v>0</v>
      </c>
      <c r="K1159" s="11" t="s">
        <v>23</v>
      </c>
      <c r="L1159" s="11" t="s">
        <v>23</v>
      </c>
      <c r="M1159" s="11" t="s">
        <v>93</v>
      </c>
    </row>
    <row r="1160" spans="1:13" x14ac:dyDescent="0.2">
      <c r="A1160" s="20" t="s">
        <v>1210</v>
      </c>
      <c r="B1160" s="10">
        <v>0</v>
      </c>
      <c r="C1160" s="9">
        <v>1785000</v>
      </c>
      <c r="D1160" s="9">
        <v>-1785000</v>
      </c>
      <c r="E1160" s="9">
        <v>1785000</v>
      </c>
      <c r="F1160" s="10">
        <v>0</v>
      </c>
      <c r="G1160" s="9">
        <v>1785000</v>
      </c>
      <c r="H1160" s="9">
        <v>1785000</v>
      </c>
      <c r="I1160" s="9">
        <v>1785000</v>
      </c>
      <c r="J1160" s="10">
        <v>0</v>
      </c>
      <c r="K1160" s="11" t="s">
        <v>23</v>
      </c>
      <c r="L1160" s="11" t="s">
        <v>23</v>
      </c>
      <c r="M1160" s="11" t="s">
        <v>93</v>
      </c>
    </row>
    <row r="1161" spans="1:13" x14ac:dyDescent="0.2">
      <c r="A1161" s="20" t="s">
        <v>1211</v>
      </c>
      <c r="B1161" s="10">
        <v>0</v>
      </c>
      <c r="C1161" s="9">
        <v>10435979</v>
      </c>
      <c r="D1161" s="9">
        <v>-10435979</v>
      </c>
      <c r="E1161" s="9">
        <v>10435979</v>
      </c>
      <c r="F1161" s="10">
        <v>0</v>
      </c>
      <c r="G1161" s="9">
        <v>10435979</v>
      </c>
      <c r="H1161" s="9">
        <v>10435979</v>
      </c>
      <c r="I1161" s="9">
        <v>10435979</v>
      </c>
      <c r="J1161" s="10">
        <v>0</v>
      </c>
      <c r="K1161" s="11" t="s">
        <v>23</v>
      </c>
      <c r="L1161" s="11" t="s">
        <v>23</v>
      </c>
      <c r="M1161" s="11" t="s">
        <v>93</v>
      </c>
    </row>
    <row r="1162" spans="1:13" ht="20.399999999999999" x14ac:dyDescent="0.2">
      <c r="A1162" s="20" t="s">
        <v>1212</v>
      </c>
      <c r="B1162" s="10">
        <v>0</v>
      </c>
      <c r="C1162" s="9">
        <v>1697256</v>
      </c>
      <c r="D1162" s="9">
        <v>-1697256</v>
      </c>
      <c r="E1162" s="9">
        <v>1694280</v>
      </c>
      <c r="F1162" s="10">
        <v>0</v>
      </c>
      <c r="G1162" s="9">
        <v>1694280</v>
      </c>
      <c r="H1162" s="9">
        <v>1694280</v>
      </c>
      <c r="I1162" s="9">
        <v>1694280</v>
      </c>
      <c r="J1162" s="9">
        <v>2976</v>
      </c>
      <c r="K1162" s="11" t="s">
        <v>23</v>
      </c>
      <c r="L1162" s="11" t="s">
        <v>23</v>
      </c>
      <c r="M1162" s="11" t="s">
        <v>93</v>
      </c>
    </row>
    <row r="1163" spans="1:13" ht="20.399999999999999" x14ac:dyDescent="0.2">
      <c r="A1163" s="20" t="s">
        <v>1213</v>
      </c>
      <c r="B1163" s="10">
        <v>0</v>
      </c>
      <c r="C1163" s="9">
        <v>1337256</v>
      </c>
      <c r="D1163" s="9">
        <v>-1337256</v>
      </c>
      <c r="E1163" s="9">
        <v>1334280</v>
      </c>
      <c r="F1163" s="10">
        <v>0</v>
      </c>
      <c r="G1163" s="9">
        <v>1334280</v>
      </c>
      <c r="H1163" s="9">
        <v>1334280</v>
      </c>
      <c r="I1163" s="9">
        <v>1334280</v>
      </c>
      <c r="J1163" s="9">
        <v>2976</v>
      </c>
      <c r="K1163" s="11" t="s">
        <v>23</v>
      </c>
      <c r="L1163" s="11" t="s">
        <v>23</v>
      </c>
      <c r="M1163" s="11" t="s">
        <v>93</v>
      </c>
    </row>
    <row r="1164" spans="1:13" ht="20.399999999999999" x14ac:dyDescent="0.2">
      <c r="A1164" s="20" t="s">
        <v>1214</v>
      </c>
      <c r="B1164" s="10">
        <v>0</v>
      </c>
      <c r="C1164" s="9">
        <v>1080000</v>
      </c>
      <c r="D1164" s="9">
        <v>-1080000</v>
      </c>
      <c r="E1164" s="9">
        <v>1080000</v>
      </c>
      <c r="F1164" s="10">
        <v>0</v>
      </c>
      <c r="G1164" s="9">
        <v>1080000</v>
      </c>
      <c r="H1164" s="9">
        <v>1080000</v>
      </c>
      <c r="I1164" s="9">
        <v>1080000</v>
      </c>
      <c r="J1164" s="10">
        <v>0</v>
      </c>
      <c r="K1164" s="11" t="s">
        <v>23</v>
      </c>
      <c r="L1164" s="11" t="s">
        <v>23</v>
      </c>
      <c r="M1164" s="11" t="s">
        <v>93</v>
      </c>
    </row>
    <row r="1165" spans="1:13" x14ac:dyDescent="0.2">
      <c r="A1165" s="13" t="s">
        <v>61</v>
      </c>
      <c r="B1165" s="15">
        <v>230459487.16</v>
      </c>
      <c r="C1165" s="15">
        <v>257744618.24000001</v>
      </c>
      <c r="D1165" s="15">
        <v>-27285131.079999998</v>
      </c>
      <c r="E1165" s="15">
        <v>123192949.17</v>
      </c>
      <c r="F1165" s="15">
        <v>126745976.44</v>
      </c>
      <c r="G1165" s="15">
        <v>249938925.61000001</v>
      </c>
      <c r="H1165" s="15">
        <v>249484040.90000001</v>
      </c>
      <c r="I1165" s="15">
        <v>257744618.09</v>
      </c>
      <c r="J1165" s="14">
        <v>0.15</v>
      </c>
      <c r="K1165" s="16"/>
      <c r="L1165" s="16"/>
      <c r="M1165" s="16"/>
    </row>
    <row r="1166" spans="1:13" ht="20.399999999999999" x14ac:dyDescent="0.2">
      <c r="A1166" s="20" t="s">
        <v>1215</v>
      </c>
      <c r="B1166" s="9">
        <v>724394.88</v>
      </c>
      <c r="C1166" s="9">
        <v>575657.75</v>
      </c>
      <c r="D1166" s="9">
        <v>148737.13</v>
      </c>
      <c r="E1166" s="10">
        <v>0</v>
      </c>
      <c r="F1166" s="9">
        <v>640793.57999999996</v>
      </c>
      <c r="G1166" s="9">
        <v>640793.57999999996</v>
      </c>
      <c r="H1166" s="9">
        <v>640793.57999999996</v>
      </c>
      <c r="I1166" s="9">
        <v>575657.74</v>
      </c>
      <c r="J1166" s="10">
        <v>0.01</v>
      </c>
      <c r="K1166" s="11" t="s">
        <v>23</v>
      </c>
      <c r="L1166" s="11" t="s">
        <v>24</v>
      </c>
      <c r="M1166" s="11" t="s">
        <v>95</v>
      </c>
    </row>
    <row r="1167" spans="1:13" x14ac:dyDescent="0.2">
      <c r="A1167" s="20" t="s">
        <v>1216</v>
      </c>
      <c r="B1167" s="9">
        <v>992152.78</v>
      </c>
      <c r="C1167" s="9">
        <v>2337995.54</v>
      </c>
      <c r="D1167" s="9">
        <v>-1345842.76</v>
      </c>
      <c r="E1167" s="9">
        <v>68867.5</v>
      </c>
      <c r="F1167" s="9">
        <v>773478.16</v>
      </c>
      <c r="G1167" s="9">
        <v>842345.66</v>
      </c>
      <c r="H1167" s="9">
        <v>842345.66</v>
      </c>
      <c r="I1167" s="9">
        <v>2337995.5299999998</v>
      </c>
      <c r="J1167" s="10">
        <v>0.01</v>
      </c>
      <c r="K1167" s="11" t="s">
        <v>23</v>
      </c>
      <c r="L1167" s="11" t="s">
        <v>23</v>
      </c>
      <c r="M1167" s="11" t="s">
        <v>95</v>
      </c>
    </row>
    <row r="1168" spans="1:13" ht="20.399999999999999" x14ac:dyDescent="0.2">
      <c r="A1168" s="20" t="s">
        <v>1217</v>
      </c>
      <c r="B1168" s="9">
        <v>1759512.93</v>
      </c>
      <c r="C1168" s="9">
        <v>36236.639999999999</v>
      </c>
      <c r="D1168" s="9">
        <v>1723276.29</v>
      </c>
      <c r="E1168" s="10">
        <v>0</v>
      </c>
      <c r="F1168" s="9">
        <v>40024.46</v>
      </c>
      <c r="G1168" s="9">
        <v>40024.46</v>
      </c>
      <c r="H1168" s="9">
        <v>40024.46</v>
      </c>
      <c r="I1168" s="9">
        <v>36236.639999999999</v>
      </c>
      <c r="J1168" s="10">
        <v>0</v>
      </c>
      <c r="K1168" s="11" t="s">
        <v>23</v>
      </c>
      <c r="L1168" s="11" t="s">
        <v>24</v>
      </c>
      <c r="M1168" s="11" t="s">
        <v>95</v>
      </c>
    </row>
    <row r="1169" spans="1:13" ht="20.399999999999999" x14ac:dyDescent="0.2">
      <c r="A1169" s="20" t="s">
        <v>1218</v>
      </c>
      <c r="B1169" s="9">
        <v>5670410.9100000001</v>
      </c>
      <c r="C1169" s="9">
        <v>3056865</v>
      </c>
      <c r="D1169" s="9">
        <v>2613545.91</v>
      </c>
      <c r="E1169" s="9">
        <v>1557465</v>
      </c>
      <c r="F1169" s="9">
        <v>1539424.46</v>
      </c>
      <c r="G1169" s="9">
        <v>3096889.46</v>
      </c>
      <c r="H1169" s="9">
        <v>3096889.46</v>
      </c>
      <c r="I1169" s="9">
        <v>3056865</v>
      </c>
      <c r="J1169" s="10">
        <v>0</v>
      </c>
      <c r="K1169" s="11" t="s">
        <v>23</v>
      </c>
      <c r="L1169" s="11" t="s">
        <v>24</v>
      </c>
      <c r="M1169" s="11" t="s">
        <v>95</v>
      </c>
    </row>
    <row r="1170" spans="1:13" ht="20.399999999999999" x14ac:dyDescent="0.2">
      <c r="A1170" s="20" t="s">
        <v>1219</v>
      </c>
      <c r="B1170" s="9">
        <v>1110255.27</v>
      </c>
      <c r="C1170" s="9">
        <v>1181786.8899999999</v>
      </c>
      <c r="D1170" s="9">
        <v>-71531.62</v>
      </c>
      <c r="E1170" s="9">
        <v>820825</v>
      </c>
      <c r="F1170" s="9">
        <v>360695.44</v>
      </c>
      <c r="G1170" s="9">
        <v>1181520.44</v>
      </c>
      <c r="H1170" s="9">
        <v>1181520.44</v>
      </c>
      <c r="I1170" s="9">
        <v>1181786.8899999999</v>
      </c>
      <c r="J1170" s="10">
        <v>0</v>
      </c>
      <c r="K1170" s="11" t="s">
        <v>23</v>
      </c>
      <c r="L1170" s="11" t="s">
        <v>23</v>
      </c>
      <c r="M1170" s="11" t="s">
        <v>95</v>
      </c>
    </row>
    <row r="1171" spans="1:13" ht="20.399999999999999" x14ac:dyDescent="0.2">
      <c r="A1171" s="20" t="s">
        <v>1220</v>
      </c>
      <c r="B1171" s="9">
        <v>10541740.84</v>
      </c>
      <c r="C1171" s="9">
        <v>3496350</v>
      </c>
      <c r="D1171" s="9">
        <v>7045390.8399999999</v>
      </c>
      <c r="E1171" s="9">
        <v>3496350</v>
      </c>
      <c r="F1171" s="10">
        <v>0</v>
      </c>
      <c r="G1171" s="9">
        <v>3496350</v>
      </c>
      <c r="H1171" s="9">
        <v>3496350</v>
      </c>
      <c r="I1171" s="9">
        <v>3496350</v>
      </c>
      <c r="J1171" s="10">
        <v>0</v>
      </c>
      <c r="K1171" s="11" t="s">
        <v>23</v>
      </c>
      <c r="L1171" s="11" t="s">
        <v>23</v>
      </c>
      <c r="M1171" s="11" t="s">
        <v>95</v>
      </c>
    </row>
    <row r="1172" spans="1:13" ht="20.399999999999999" x14ac:dyDescent="0.2">
      <c r="A1172" s="20" t="s">
        <v>1221</v>
      </c>
      <c r="B1172" s="9">
        <v>2220510.54</v>
      </c>
      <c r="C1172" s="9">
        <v>727824.99</v>
      </c>
      <c r="D1172" s="9">
        <v>1492685.55</v>
      </c>
      <c r="E1172" s="9">
        <v>370825</v>
      </c>
      <c r="F1172" s="9">
        <v>357000</v>
      </c>
      <c r="G1172" s="9">
        <v>727825</v>
      </c>
      <c r="H1172" s="9">
        <v>727825</v>
      </c>
      <c r="I1172" s="9">
        <v>727825</v>
      </c>
      <c r="J1172" s="10">
        <v>-0.01</v>
      </c>
      <c r="K1172" s="11" t="s">
        <v>23</v>
      </c>
      <c r="L1172" s="11" t="s">
        <v>23</v>
      </c>
      <c r="M1172" s="11" t="s">
        <v>95</v>
      </c>
    </row>
    <row r="1173" spans="1:13" ht="20.399999999999999" x14ac:dyDescent="0.2">
      <c r="A1173" s="20" t="s">
        <v>1222</v>
      </c>
      <c r="B1173" s="9">
        <v>5084957.43</v>
      </c>
      <c r="C1173" s="9">
        <v>2389380.0099999998</v>
      </c>
      <c r="D1173" s="9">
        <v>2695577.43</v>
      </c>
      <c r="E1173" s="9">
        <v>889980</v>
      </c>
      <c r="F1173" s="9">
        <v>1499400</v>
      </c>
      <c r="G1173" s="9">
        <v>2389380</v>
      </c>
      <c r="H1173" s="9">
        <v>2389380</v>
      </c>
      <c r="I1173" s="9">
        <v>2389380</v>
      </c>
      <c r="J1173" s="10">
        <v>0.01</v>
      </c>
      <c r="K1173" s="11" t="s">
        <v>23</v>
      </c>
      <c r="L1173" s="11" t="s">
        <v>23</v>
      </c>
      <c r="M1173" s="11" t="s">
        <v>95</v>
      </c>
    </row>
    <row r="1174" spans="1:13" ht="20.399999999999999" x14ac:dyDescent="0.2">
      <c r="A1174" s="20" t="s">
        <v>1223</v>
      </c>
      <c r="B1174" s="9">
        <v>4358534.9400000004</v>
      </c>
      <c r="C1174" s="9">
        <v>5020017.0999999996</v>
      </c>
      <c r="D1174" s="9">
        <v>-661482.16</v>
      </c>
      <c r="E1174" s="9">
        <v>667485</v>
      </c>
      <c r="F1174" s="9">
        <v>4352532.0999999996</v>
      </c>
      <c r="G1174" s="9">
        <v>5020017.0999999996</v>
      </c>
      <c r="H1174" s="9">
        <v>5020017.0999999996</v>
      </c>
      <c r="I1174" s="9">
        <v>5020017.0999999996</v>
      </c>
      <c r="J1174" s="10">
        <v>0</v>
      </c>
      <c r="K1174" s="11" t="s">
        <v>23</v>
      </c>
      <c r="L1174" s="11" t="s">
        <v>23</v>
      </c>
      <c r="M1174" s="11" t="s">
        <v>95</v>
      </c>
    </row>
    <row r="1175" spans="1:13" x14ac:dyDescent="0.2">
      <c r="A1175" s="20" t="s">
        <v>1224</v>
      </c>
      <c r="B1175" s="9">
        <v>1196496</v>
      </c>
      <c r="C1175" s="9">
        <v>845481</v>
      </c>
      <c r="D1175" s="9">
        <v>351015</v>
      </c>
      <c r="E1175" s="9">
        <v>845481</v>
      </c>
      <c r="F1175" s="10">
        <v>0</v>
      </c>
      <c r="G1175" s="9">
        <v>845481</v>
      </c>
      <c r="H1175" s="9">
        <v>845481</v>
      </c>
      <c r="I1175" s="9">
        <v>845481</v>
      </c>
      <c r="J1175" s="10">
        <v>0</v>
      </c>
      <c r="K1175" s="11" t="s">
        <v>23</v>
      </c>
      <c r="L1175" s="11" t="s">
        <v>23</v>
      </c>
      <c r="M1175" s="11" t="s">
        <v>95</v>
      </c>
    </row>
    <row r="1176" spans="1:13" x14ac:dyDescent="0.2">
      <c r="A1176" s="20" t="s">
        <v>1225</v>
      </c>
      <c r="B1176" s="9">
        <v>930048</v>
      </c>
      <c r="C1176" s="9">
        <v>578487</v>
      </c>
      <c r="D1176" s="9">
        <v>351561</v>
      </c>
      <c r="E1176" s="9">
        <v>578487</v>
      </c>
      <c r="F1176" s="10">
        <v>0</v>
      </c>
      <c r="G1176" s="9">
        <v>578487</v>
      </c>
      <c r="H1176" s="9">
        <v>578487</v>
      </c>
      <c r="I1176" s="9">
        <v>578487</v>
      </c>
      <c r="J1176" s="10">
        <v>0</v>
      </c>
      <c r="K1176" s="11" t="s">
        <v>23</v>
      </c>
      <c r="L1176" s="11" t="s">
        <v>23</v>
      </c>
      <c r="M1176" s="11" t="s">
        <v>95</v>
      </c>
    </row>
    <row r="1177" spans="1:13" x14ac:dyDescent="0.2">
      <c r="A1177" s="20" t="s">
        <v>1226</v>
      </c>
      <c r="B1177" s="9">
        <v>3047116.7999999998</v>
      </c>
      <c r="C1177" s="9">
        <v>249194.4</v>
      </c>
      <c r="D1177" s="9">
        <v>2797922.4</v>
      </c>
      <c r="E1177" s="9">
        <v>249194.4</v>
      </c>
      <c r="F1177" s="10">
        <v>0</v>
      </c>
      <c r="G1177" s="9">
        <v>249194.4</v>
      </c>
      <c r="H1177" s="9">
        <v>249194.4</v>
      </c>
      <c r="I1177" s="9">
        <v>249194.4</v>
      </c>
      <c r="J1177" s="10">
        <v>0</v>
      </c>
      <c r="K1177" s="11" t="s">
        <v>23</v>
      </c>
      <c r="L1177" s="11" t="s">
        <v>23</v>
      </c>
      <c r="M1177" s="11" t="s">
        <v>95</v>
      </c>
    </row>
    <row r="1178" spans="1:13" x14ac:dyDescent="0.2">
      <c r="A1178" s="20" t="s">
        <v>1227</v>
      </c>
      <c r="B1178" s="9">
        <v>2502003.37</v>
      </c>
      <c r="C1178" s="9">
        <v>1511125.72</v>
      </c>
      <c r="D1178" s="9">
        <v>990877.65</v>
      </c>
      <c r="E1178" s="9">
        <v>282250.8</v>
      </c>
      <c r="F1178" s="9">
        <v>1259335.3500000001</v>
      </c>
      <c r="G1178" s="9">
        <v>1541586.15</v>
      </c>
      <c r="H1178" s="9">
        <v>1541586.15</v>
      </c>
      <c r="I1178" s="9">
        <v>1511125.72</v>
      </c>
      <c r="J1178" s="10">
        <v>0</v>
      </c>
      <c r="K1178" s="11" t="s">
        <v>23</v>
      </c>
      <c r="L1178" s="11" t="s">
        <v>24</v>
      </c>
      <c r="M1178" s="11" t="s">
        <v>95</v>
      </c>
    </row>
    <row r="1179" spans="1:13" x14ac:dyDescent="0.2">
      <c r="A1179" s="20" t="s">
        <v>1228</v>
      </c>
      <c r="B1179" s="9">
        <v>924994.17</v>
      </c>
      <c r="C1179" s="9">
        <v>624844.56000000006</v>
      </c>
      <c r="D1179" s="9">
        <v>300149.61</v>
      </c>
      <c r="E1179" s="9">
        <v>99169.2</v>
      </c>
      <c r="F1179" s="9">
        <v>525675.36</v>
      </c>
      <c r="G1179" s="9">
        <v>624844.56000000006</v>
      </c>
      <c r="H1179" s="9">
        <v>624844.56000000006</v>
      </c>
      <c r="I1179" s="9">
        <v>624844.56000000006</v>
      </c>
      <c r="J1179" s="10">
        <v>0</v>
      </c>
      <c r="K1179" s="11" t="s">
        <v>23</v>
      </c>
      <c r="L1179" s="11" t="s">
        <v>23</v>
      </c>
      <c r="M1179" s="11" t="s">
        <v>95</v>
      </c>
    </row>
    <row r="1180" spans="1:13" ht="20.399999999999999" x14ac:dyDescent="0.2">
      <c r="A1180" s="20" t="s">
        <v>1229</v>
      </c>
      <c r="B1180" s="9">
        <v>8925061.1999999993</v>
      </c>
      <c r="C1180" s="9">
        <v>6359745.5800000001</v>
      </c>
      <c r="D1180" s="9">
        <v>2565315.62</v>
      </c>
      <c r="E1180" s="9">
        <v>483449.85</v>
      </c>
      <c r="F1180" s="9">
        <v>6097476.7000000002</v>
      </c>
      <c r="G1180" s="9">
        <v>6580926.5499999998</v>
      </c>
      <c r="H1180" s="9">
        <v>6580926.5499999998</v>
      </c>
      <c r="I1180" s="9">
        <v>6359745.5800000001</v>
      </c>
      <c r="J1180" s="10">
        <v>0</v>
      </c>
      <c r="K1180" s="11" t="s">
        <v>23</v>
      </c>
      <c r="L1180" s="11" t="s">
        <v>24</v>
      </c>
      <c r="M1180" s="11" t="s">
        <v>95</v>
      </c>
    </row>
    <row r="1181" spans="1:13" ht="20.399999999999999" x14ac:dyDescent="0.2">
      <c r="A1181" s="20" t="s">
        <v>1230</v>
      </c>
      <c r="B1181" s="9">
        <v>187408.8</v>
      </c>
      <c r="C1181" s="9">
        <v>29402.5</v>
      </c>
      <c r="D1181" s="9">
        <v>158006.29999999999</v>
      </c>
      <c r="E1181" s="9">
        <v>17216.88</v>
      </c>
      <c r="F1181" s="9">
        <v>24371.200000000001</v>
      </c>
      <c r="G1181" s="9">
        <v>41588.080000000002</v>
      </c>
      <c r="H1181" s="9">
        <v>41588.080000000002</v>
      </c>
      <c r="I1181" s="9">
        <v>29402.48</v>
      </c>
      <c r="J1181" s="10">
        <v>0.03</v>
      </c>
      <c r="K1181" s="11" t="s">
        <v>23</v>
      </c>
      <c r="L1181" s="11" t="s">
        <v>24</v>
      </c>
      <c r="M1181" s="11" t="s">
        <v>95</v>
      </c>
    </row>
    <row r="1182" spans="1:13" ht="20.399999999999999" x14ac:dyDescent="0.2">
      <c r="A1182" s="20" t="s">
        <v>1231</v>
      </c>
      <c r="B1182" s="9">
        <v>329130.23999999999</v>
      </c>
      <c r="C1182" s="9">
        <v>36289.26</v>
      </c>
      <c r="D1182" s="9">
        <v>292840.98</v>
      </c>
      <c r="E1182" s="9">
        <v>24103.63</v>
      </c>
      <c r="F1182" s="9">
        <v>12185.6</v>
      </c>
      <c r="G1182" s="9">
        <v>36289.230000000003</v>
      </c>
      <c r="H1182" s="9">
        <v>36289.230000000003</v>
      </c>
      <c r="I1182" s="9">
        <v>36289.230000000003</v>
      </c>
      <c r="J1182" s="10">
        <v>0.04</v>
      </c>
      <c r="K1182" s="11" t="s">
        <v>23</v>
      </c>
      <c r="L1182" s="11" t="s">
        <v>23</v>
      </c>
      <c r="M1182" s="11" t="s">
        <v>95</v>
      </c>
    </row>
    <row r="1183" spans="1:13" ht="20.399999999999999" x14ac:dyDescent="0.2">
      <c r="A1183" s="20" t="s">
        <v>1232</v>
      </c>
      <c r="B1183" s="9">
        <v>187408.8</v>
      </c>
      <c r="C1183" s="9">
        <v>17216.88</v>
      </c>
      <c r="D1183" s="9">
        <v>170191.93</v>
      </c>
      <c r="E1183" s="9">
        <v>17216.88</v>
      </c>
      <c r="F1183" s="10">
        <v>0</v>
      </c>
      <c r="G1183" s="9">
        <v>17216.88</v>
      </c>
      <c r="H1183" s="9">
        <v>17216.88</v>
      </c>
      <c r="I1183" s="9">
        <v>17216.88</v>
      </c>
      <c r="J1183" s="10">
        <v>0</v>
      </c>
      <c r="K1183" s="11" t="s">
        <v>23</v>
      </c>
      <c r="L1183" s="11" t="s">
        <v>23</v>
      </c>
      <c r="M1183" s="11" t="s">
        <v>95</v>
      </c>
    </row>
    <row r="1184" spans="1:13" ht="20.399999999999999" x14ac:dyDescent="0.2">
      <c r="A1184" s="20" t="s">
        <v>1233</v>
      </c>
      <c r="B1184" s="9">
        <v>3044716.8</v>
      </c>
      <c r="C1184" s="9">
        <v>2079453.38</v>
      </c>
      <c r="D1184" s="9">
        <v>965263.42</v>
      </c>
      <c r="E1184" s="9">
        <v>86084.38</v>
      </c>
      <c r="F1184" s="9">
        <v>1987276.2</v>
      </c>
      <c r="G1184" s="9">
        <v>2073360.58</v>
      </c>
      <c r="H1184" s="9">
        <v>2073360.58</v>
      </c>
      <c r="I1184" s="9">
        <v>2079453.38</v>
      </c>
      <c r="J1184" s="10">
        <v>0</v>
      </c>
      <c r="K1184" s="11" t="s">
        <v>23</v>
      </c>
      <c r="L1184" s="11" t="s">
        <v>23</v>
      </c>
      <c r="M1184" s="11" t="s">
        <v>95</v>
      </c>
    </row>
    <row r="1185" spans="1:13" ht="20.399999999999999" x14ac:dyDescent="0.2">
      <c r="A1185" s="20" t="s">
        <v>1234</v>
      </c>
      <c r="B1185" s="9">
        <v>187408.8</v>
      </c>
      <c r="C1185" s="9">
        <v>209520.88</v>
      </c>
      <c r="D1185" s="9">
        <v>-22112.080000000002</v>
      </c>
      <c r="E1185" s="9">
        <v>17216.88</v>
      </c>
      <c r="F1185" s="9">
        <v>86536.8</v>
      </c>
      <c r="G1185" s="9">
        <v>103753.68</v>
      </c>
      <c r="H1185" s="9">
        <v>103753.68</v>
      </c>
      <c r="I1185" s="9">
        <v>209520.88</v>
      </c>
      <c r="J1185" s="10">
        <v>0</v>
      </c>
      <c r="K1185" s="11" t="s">
        <v>23</v>
      </c>
      <c r="L1185" s="11" t="s">
        <v>23</v>
      </c>
      <c r="M1185" s="11" t="s">
        <v>95</v>
      </c>
    </row>
    <row r="1186" spans="1:13" ht="20.399999999999999" x14ac:dyDescent="0.2">
      <c r="A1186" s="20" t="s">
        <v>1235</v>
      </c>
      <c r="B1186" s="9">
        <v>329130.23999999999</v>
      </c>
      <c r="C1186" s="9">
        <v>554558.03</v>
      </c>
      <c r="D1186" s="9">
        <v>-225427.79</v>
      </c>
      <c r="E1186" s="9">
        <v>24103.63</v>
      </c>
      <c r="F1186" s="9">
        <v>530454.4</v>
      </c>
      <c r="G1186" s="9">
        <v>554558.03</v>
      </c>
      <c r="H1186" s="9">
        <v>554558.03</v>
      </c>
      <c r="I1186" s="9">
        <v>554558.03</v>
      </c>
      <c r="J1186" s="10">
        <v>0</v>
      </c>
      <c r="K1186" s="11" t="s">
        <v>23</v>
      </c>
      <c r="L1186" s="11" t="s">
        <v>23</v>
      </c>
      <c r="M1186" s="11" t="s">
        <v>95</v>
      </c>
    </row>
    <row r="1187" spans="1:13" ht="20.399999999999999" x14ac:dyDescent="0.2">
      <c r="A1187" s="20" t="s">
        <v>1236</v>
      </c>
      <c r="B1187" s="9">
        <v>187408.8</v>
      </c>
      <c r="C1187" s="9">
        <v>17216.88</v>
      </c>
      <c r="D1187" s="9">
        <v>170191.93</v>
      </c>
      <c r="E1187" s="9">
        <v>17216.88</v>
      </c>
      <c r="F1187" s="10">
        <v>0</v>
      </c>
      <c r="G1187" s="9">
        <v>17216.88</v>
      </c>
      <c r="H1187" s="9">
        <v>17216.88</v>
      </c>
      <c r="I1187" s="9">
        <v>17216.88</v>
      </c>
      <c r="J1187" s="10">
        <v>0</v>
      </c>
      <c r="K1187" s="11" t="s">
        <v>23</v>
      </c>
      <c r="L1187" s="11" t="s">
        <v>23</v>
      </c>
      <c r="M1187" s="11" t="s">
        <v>95</v>
      </c>
    </row>
    <row r="1188" spans="1:13" x14ac:dyDescent="0.2">
      <c r="A1188" s="20" t="s">
        <v>1237</v>
      </c>
      <c r="B1188" s="9">
        <v>1196496</v>
      </c>
      <c r="C1188" s="9">
        <v>835415.75</v>
      </c>
      <c r="D1188" s="9">
        <v>361080.25</v>
      </c>
      <c r="E1188" s="9">
        <v>835415.75</v>
      </c>
      <c r="F1188" s="10">
        <v>0</v>
      </c>
      <c r="G1188" s="9">
        <v>835415.75</v>
      </c>
      <c r="H1188" s="9">
        <v>835415.75</v>
      </c>
      <c r="I1188" s="9">
        <v>835415.75</v>
      </c>
      <c r="J1188" s="10">
        <v>0</v>
      </c>
      <c r="K1188" s="11" t="s">
        <v>23</v>
      </c>
      <c r="L1188" s="11" t="s">
        <v>23</v>
      </c>
      <c r="M1188" s="11" t="s">
        <v>95</v>
      </c>
    </row>
    <row r="1189" spans="1:13" x14ac:dyDescent="0.2">
      <c r="A1189" s="20" t="s">
        <v>1238</v>
      </c>
      <c r="B1189" s="9">
        <v>930048</v>
      </c>
      <c r="C1189" s="9">
        <v>571600.25</v>
      </c>
      <c r="D1189" s="9">
        <v>358447.75</v>
      </c>
      <c r="E1189" s="9">
        <v>571600.25</v>
      </c>
      <c r="F1189" s="10">
        <v>0</v>
      </c>
      <c r="G1189" s="9">
        <v>571600.25</v>
      </c>
      <c r="H1189" s="9">
        <v>571600.25</v>
      </c>
      <c r="I1189" s="9">
        <v>571600.25</v>
      </c>
      <c r="J1189" s="10">
        <v>0</v>
      </c>
      <c r="K1189" s="11" t="s">
        <v>23</v>
      </c>
      <c r="L1189" s="11" t="s">
        <v>23</v>
      </c>
      <c r="M1189" s="11" t="s">
        <v>95</v>
      </c>
    </row>
    <row r="1190" spans="1:13" x14ac:dyDescent="0.2">
      <c r="A1190" s="20" t="s">
        <v>1239</v>
      </c>
      <c r="B1190" s="9">
        <v>3047116.7999999998</v>
      </c>
      <c r="C1190" s="9">
        <v>246227.8</v>
      </c>
      <c r="D1190" s="9">
        <v>2800889</v>
      </c>
      <c r="E1190" s="9">
        <v>246227.8</v>
      </c>
      <c r="F1190" s="10">
        <v>0</v>
      </c>
      <c r="G1190" s="9">
        <v>246227.8</v>
      </c>
      <c r="H1190" s="9">
        <v>246227.8</v>
      </c>
      <c r="I1190" s="9">
        <v>246227.8</v>
      </c>
      <c r="J1190" s="10">
        <v>0</v>
      </c>
      <c r="K1190" s="11" t="s">
        <v>23</v>
      </c>
      <c r="L1190" s="11" t="s">
        <v>23</v>
      </c>
      <c r="M1190" s="11" t="s">
        <v>95</v>
      </c>
    </row>
    <row r="1191" spans="1:13" ht="20.399999999999999" x14ac:dyDescent="0.2">
      <c r="A1191" s="20" t="s">
        <v>1240</v>
      </c>
      <c r="B1191" s="9">
        <v>70807.34</v>
      </c>
      <c r="C1191" s="9">
        <v>25352.2</v>
      </c>
      <c r="D1191" s="9">
        <v>45455.15</v>
      </c>
      <c r="E1191" s="9">
        <v>10595</v>
      </c>
      <c r="F1191" s="10">
        <v>0</v>
      </c>
      <c r="G1191" s="9">
        <v>10595</v>
      </c>
      <c r="H1191" s="9">
        <v>10595</v>
      </c>
      <c r="I1191" s="9">
        <v>25352.19</v>
      </c>
      <c r="J1191" s="10">
        <v>0.01</v>
      </c>
      <c r="K1191" s="11" t="s">
        <v>23</v>
      </c>
      <c r="L1191" s="11" t="s">
        <v>23</v>
      </c>
      <c r="M1191" s="11" t="s">
        <v>95</v>
      </c>
    </row>
    <row r="1192" spans="1:13" ht="20.399999999999999" x14ac:dyDescent="0.2">
      <c r="A1192" s="20" t="s">
        <v>1241</v>
      </c>
      <c r="B1192" s="9">
        <v>1786855.3</v>
      </c>
      <c r="C1192" s="9">
        <v>32863.040000000001</v>
      </c>
      <c r="D1192" s="9">
        <v>1753992.26</v>
      </c>
      <c r="E1192" s="10">
        <v>0</v>
      </c>
      <c r="F1192" s="9">
        <v>32863.040000000001</v>
      </c>
      <c r="G1192" s="9">
        <v>32863.040000000001</v>
      </c>
      <c r="H1192" s="9">
        <v>32863.040000000001</v>
      </c>
      <c r="I1192" s="9">
        <v>32863.040000000001</v>
      </c>
      <c r="J1192" s="10">
        <v>0</v>
      </c>
      <c r="K1192" s="11" t="s">
        <v>23</v>
      </c>
      <c r="L1192" s="11" t="s">
        <v>23</v>
      </c>
      <c r="M1192" s="11" t="s">
        <v>95</v>
      </c>
    </row>
    <row r="1193" spans="1:13" ht="20.399999999999999" x14ac:dyDescent="0.2">
      <c r="A1193" s="20" t="s">
        <v>1242</v>
      </c>
      <c r="B1193" s="9">
        <v>1583834.17</v>
      </c>
      <c r="C1193" s="9">
        <v>1146102.74</v>
      </c>
      <c r="D1193" s="9">
        <v>437731.43</v>
      </c>
      <c r="E1193" s="9">
        <v>1101880</v>
      </c>
      <c r="F1193" s="9">
        <v>42773.36</v>
      </c>
      <c r="G1193" s="9">
        <v>1144653.3600000001</v>
      </c>
      <c r="H1193" s="9">
        <v>1144653.3600000001</v>
      </c>
      <c r="I1193" s="9">
        <v>1146102.73</v>
      </c>
      <c r="J1193" s="10">
        <v>0.01</v>
      </c>
      <c r="K1193" s="11" t="s">
        <v>23</v>
      </c>
      <c r="L1193" s="11" t="s">
        <v>23</v>
      </c>
      <c r="M1193" s="11" t="s">
        <v>95</v>
      </c>
    </row>
    <row r="1194" spans="1:13" x14ac:dyDescent="0.2">
      <c r="A1194" s="20" t="s">
        <v>1243</v>
      </c>
      <c r="B1194" s="9">
        <v>8659359.3200000003</v>
      </c>
      <c r="C1194" s="9">
        <v>9238058.5</v>
      </c>
      <c r="D1194" s="9">
        <v>-578699.18000000005</v>
      </c>
      <c r="E1194" s="9">
        <v>2338160</v>
      </c>
      <c r="F1194" s="9">
        <v>7562985.5</v>
      </c>
      <c r="G1194" s="9">
        <v>9901145.5</v>
      </c>
      <c r="H1194" s="9">
        <v>9901145.5</v>
      </c>
      <c r="I1194" s="9">
        <v>9238058.4600000009</v>
      </c>
      <c r="J1194" s="10">
        <v>0.04</v>
      </c>
      <c r="K1194" s="11" t="s">
        <v>23</v>
      </c>
      <c r="L1194" s="11" t="s">
        <v>24</v>
      </c>
      <c r="M1194" s="11" t="s">
        <v>95</v>
      </c>
    </row>
    <row r="1195" spans="1:13" x14ac:dyDescent="0.2">
      <c r="A1195" s="20" t="s">
        <v>1244</v>
      </c>
      <c r="B1195" s="9">
        <v>19083861.719999999</v>
      </c>
      <c r="C1195" s="9">
        <v>25714874.66</v>
      </c>
      <c r="D1195" s="9">
        <v>-6631012.9400000004</v>
      </c>
      <c r="E1195" s="9">
        <v>23801354.640000001</v>
      </c>
      <c r="F1195" s="9">
        <v>1167185.02</v>
      </c>
      <c r="G1195" s="9">
        <v>24968539.649999999</v>
      </c>
      <c r="H1195" s="9">
        <v>24968539.649999999</v>
      </c>
      <c r="I1195" s="9">
        <v>25714874.640000001</v>
      </c>
      <c r="J1195" s="10">
        <v>0.02</v>
      </c>
      <c r="K1195" s="11" t="s">
        <v>23</v>
      </c>
      <c r="L1195" s="11" t="s">
        <v>23</v>
      </c>
      <c r="M1195" s="11" t="s">
        <v>95</v>
      </c>
    </row>
    <row r="1196" spans="1:13" x14ac:dyDescent="0.2">
      <c r="A1196" s="20" t="s">
        <v>1245</v>
      </c>
      <c r="B1196" s="9">
        <v>1493204.88</v>
      </c>
      <c r="C1196" s="9">
        <v>293693.40000000002</v>
      </c>
      <c r="D1196" s="9">
        <v>1199511.48</v>
      </c>
      <c r="E1196" s="9">
        <v>293693.40000000002</v>
      </c>
      <c r="F1196" s="10">
        <v>0</v>
      </c>
      <c r="G1196" s="9">
        <v>293693.40000000002</v>
      </c>
      <c r="H1196" s="9">
        <v>293693.40000000002</v>
      </c>
      <c r="I1196" s="9">
        <v>293693.40000000002</v>
      </c>
      <c r="J1196" s="10">
        <v>0</v>
      </c>
      <c r="K1196" s="11" t="s">
        <v>23</v>
      </c>
      <c r="L1196" s="11" t="s">
        <v>23</v>
      </c>
      <c r="M1196" s="11" t="s">
        <v>95</v>
      </c>
    </row>
    <row r="1197" spans="1:13" x14ac:dyDescent="0.2">
      <c r="A1197" s="20" t="s">
        <v>1246</v>
      </c>
      <c r="B1197" s="9">
        <v>1361062.85</v>
      </c>
      <c r="C1197" s="9">
        <v>553055.64</v>
      </c>
      <c r="D1197" s="9">
        <v>808007.21</v>
      </c>
      <c r="E1197" s="9">
        <v>392862.6</v>
      </c>
      <c r="F1197" s="9">
        <v>324493.96000000002</v>
      </c>
      <c r="G1197" s="9">
        <v>717356.56</v>
      </c>
      <c r="H1197" s="9">
        <v>717356.56</v>
      </c>
      <c r="I1197" s="9">
        <v>553055.64</v>
      </c>
      <c r="J1197" s="10">
        <v>0</v>
      </c>
      <c r="K1197" s="11" t="s">
        <v>23</v>
      </c>
      <c r="L1197" s="11" t="s">
        <v>24</v>
      </c>
      <c r="M1197" s="11" t="s">
        <v>95</v>
      </c>
    </row>
    <row r="1198" spans="1:13" ht="20.399999999999999" x14ac:dyDescent="0.2">
      <c r="A1198" s="20" t="s">
        <v>1247</v>
      </c>
      <c r="B1198" s="9">
        <v>187408.8</v>
      </c>
      <c r="C1198" s="9">
        <v>169655.88</v>
      </c>
      <c r="D1198" s="9">
        <v>17752.93</v>
      </c>
      <c r="E1198" s="9">
        <v>17216.88</v>
      </c>
      <c r="F1198" s="9">
        <v>152439</v>
      </c>
      <c r="G1198" s="9">
        <v>169655.88</v>
      </c>
      <c r="H1198" s="9">
        <v>169655.88</v>
      </c>
      <c r="I1198" s="9">
        <v>169655.88</v>
      </c>
      <c r="J1198" s="10">
        <v>0</v>
      </c>
      <c r="K1198" s="11" t="s">
        <v>23</v>
      </c>
      <c r="L1198" s="11" t="s">
        <v>23</v>
      </c>
      <c r="M1198" s="11" t="s">
        <v>95</v>
      </c>
    </row>
    <row r="1199" spans="1:13" ht="20.399999999999999" x14ac:dyDescent="0.2">
      <c r="A1199" s="20" t="s">
        <v>1248</v>
      </c>
      <c r="B1199" s="9">
        <v>187408.8</v>
      </c>
      <c r="C1199" s="9">
        <v>169655.88</v>
      </c>
      <c r="D1199" s="9">
        <v>17752.93</v>
      </c>
      <c r="E1199" s="9">
        <v>17216.88</v>
      </c>
      <c r="F1199" s="9">
        <v>152439</v>
      </c>
      <c r="G1199" s="9">
        <v>169655.88</v>
      </c>
      <c r="H1199" s="9">
        <v>169655.88</v>
      </c>
      <c r="I1199" s="9">
        <v>169655.88</v>
      </c>
      <c r="J1199" s="10">
        <v>0</v>
      </c>
      <c r="K1199" s="11" t="s">
        <v>23</v>
      </c>
      <c r="L1199" s="11" t="s">
        <v>23</v>
      </c>
      <c r="M1199" s="11" t="s">
        <v>95</v>
      </c>
    </row>
    <row r="1200" spans="1:13" ht="20.399999999999999" x14ac:dyDescent="0.2">
      <c r="A1200" s="20" t="s">
        <v>1249</v>
      </c>
      <c r="B1200" s="9">
        <v>287988.96000000002</v>
      </c>
      <c r="C1200" s="9">
        <v>1869746.03</v>
      </c>
      <c r="D1200" s="9">
        <v>-1581757.07</v>
      </c>
      <c r="E1200" s="9">
        <v>24103.63</v>
      </c>
      <c r="F1200" s="9">
        <v>1809208.9</v>
      </c>
      <c r="G1200" s="9">
        <v>1833312.52</v>
      </c>
      <c r="H1200" s="9">
        <v>1833312.52</v>
      </c>
      <c r="I1200" s="9">
        <v>1869746.03</v>
      </c>
      <c r="J1200" s="10">
        <v>0</v>
      </c>
      <c r="K1200" s="11" t="s">
        <v>23</v>
      </c>
      <c r="L1200" s="11" t="s">
        <v>23</v>
      </c>
      <c r="M1200" s="11" t="s">
        <v>95</v>
      </c>
    </row>
    <row r="1201" spans="1:13" ht="20.399999999999999" x14ac:dyDescent="0.2">
      <c r="A1201" s="20" t="s">
        <v>1250</v>
      </c>
      <c r="B1201" s="9">
        <v>3044716.8</v>
      </c>
      <c r="C1201" s="9">
        <v>5551799.5999999996</v>
      </c>
      <c r="D1201" s="9">
        <v>-2507082.7999999998</v>
      </c>
      <c r="E1201" s="9">
        <v>119193.75</v>
      </c>
      <c r="F1201" s="9">
        <v>5393255.5300000003</v>
      </c>
      <c r="G1201" s="9">
        <v>5512449.2800000003</v>
      </c>
      <c r="H1201" s="9">
        <v>5512449.2800000003</v>
      </c>
      <c r="I1201" s="9">
        <v>5551799.5999999996</v>
      </c>
      <c r="J1201" s="10">
        <v>0</v>
      </c>
      <c r="K1201" s="11" t="s">
        <v>23</v>
      </c>
      <c r="L1201" s="11" t="s">
        <v>23</v>
      </c>
      <c r="M1201" s="11" t="s">
        <v>95</v>
      </c>
    </row>
    <row r="1202" spans="1:13" ht="20.399999999999999" x14ac:dyDescent="0.2">
      <c r="A1202" s="20" t="s">
        <v>1251</v>
      </c>
      <c r="B1202" s="9">
        <v>156017.4</v>
      </c>
      <c r="C1202" s="9">
        <v>24103.63</v>
      </c>
      <c r="D1202" s="9">
        <v>131913.78</v>
      </c>
      <c r="E1202" s="9">
        <v>24103.63</v>
      </c>
      <c r="F1202" s="9">
        <v>46291</v>
      </c>
      <c r="G1202" s="9">
        <v>70394.63</v>
      </c>
      <c r="H1202" s="9">
        <v>70394.63</v>
      </c>
      <c r="I1202" s="9">
        <v>24103.63</v>
      </c>
      <c r="J1202" s="10">
        <v>0</v>
      </c>
      <c r="K1202" s="11" t="s">
        <v>23</v>
      </c>
      <c r="L1202" s="11" t="s">
        <v>24</v>
      </c>
      <c r="M1202" s="11" t="s">
        <v>95</v>
      </c>
    </row>
    <row r="1203" spans="1:13" ht="20.399999999999999" x14ac:dyDescent="0.2">
      <c r="A1203" s="20" t="s">
        <v>1252</v>
      </c>
      <c r="B1203" s="9">
        <v>4519627.2</v>
      </c>
      <c r="C1203" s="9">
        <v>5856708.3700000001</v>
      </c>
      <c r="D1203" s="9">
        <v>-1337081.17</v>
      </c>
      <c r="E1203" s="9">
        <v>254280</v>
      </c>
      <c r="F1203" s="9">
        <v>5691148.0899999999</v>
      </c>
      <c r="G1203" s="9">
        <v>5945428.0899999999</v>
      </c>
      <c r="H1203" s="9">
        <v>5945428.0899999999</v>
      </c>
      <c r="I1203" s="9">
        <v>5856708.3700000001</v>
      </c>
      <c r="J1203" s="10">
        <v>0</v>
      </c>
      <c r="K1203" s="11" t="s">
        <v>23</v>
      </c>
      <c r="L1203" s="11" t="s">
        <v>24</v>
      </c>
      <c r="M1203" s="11" t="s">
        <v>95</v>
      </c>
    </row>
    <row r="1204" spans="1:13" x14ac:dyDescent="0.2">
      <c r="A1204" s="20" t="s">
        <v>1253</v>
      </c>
      <c r="B1204" s="9">
        <v>66720.09</v>
      </c>
      <c r="C1204" s="9">
        <v>15256.8</v>
      </c>
      <c r="D1204" s="9">
        <v>51463.29</v>
      </c>
      <c r="E1204" s="9">
        <v>15256.8</v>
      </c>
      <c r="F1204" s="10">
        <v>0</v>
      </c>
      <c r="G1204" s="9">
        <v>15256.8</v>
      </c>
      <c r="H1204" s="9">
        <v>15256.8</v>
      </c>
      <c r="I1204" s="9">
        <v>15256.8</v>
      </c>
      <c r="J1204" s="10">
        <v>0</v>
      </c>
      <c r="K1204" s="11" t="s">
        <v>23</v>
      </c>
      <c r="L1204" s="11" t="s">
        <v>23</v>
      </c>
      <c r="M1204" s="11" t="s">
        <v>95</v>
      </c>
    </row>
    <row r="1205" spans="1:13" ht="20.399999999999999" x14ac:dyDescent="0.2">
      <c r="A1205" s="20" t="s">
        <v>1254</v>
      </c>
      <c r="B1205" s="9">
        <v>187408.8</v>
      </c>
      <c r="C1205" s="9">
        <v>17216.88</v>
      </c>
      <c r="D1205" s="9">
        <v>170191.93</v>
      </c>
      <c r="E1205" s="9">
        <v>17216.88</v>
      </c>
      <c r="F1205" s="10">
        <v>0</v>
      </c>
      <c r="G1205" s="9">
        <v>17216.88</v>
      </c>
      <c r="H1205" s="9">
        <v>17216.88</v>
      </c>
      <c r="I1205" s="9">
        <v>17216.88</v>
      </c>
      <c r="J1205" s="10">
        <v>0</v>
      </c>
      <c r="K1205" s="11" t="s">
        <v>23</v>
      </c>
      <c r="L1205" s="11" t="s">
        <v>23</v>
      </c>
      <c r="M1205" s="11" t="s">
        <v>95</v>
      </c>
    </row>
    <row r="1206" spans="1:13" ht="20.399999999999999" x14ac:dyDescent="0.2">
      <c r="A1206" s="20" t="s">
        <v>1255</v>
      </c>
      <c r="B1206" s="9">
        <v>187408.8</v>
      </c>
      <c r="C1206" s="9">
        <v>17216.88</v>
      </c>
      <c r="D1206" s="9">
        <v>170191.93</v>
      </c>
      <c r="E1206" s="9">
        <v>17216.88</v>
      </c>
      <c r="F1206" s="10">
        <v>0</v>
      </c>
      <c r="G1206" s="9">
        <v>17216.88</v>
      </c>
      <c r="H1206" s="9">
        <v>17216.88</v>
      </c>
      <c r="I1206" s="9">
        <v>17216.88</v>
      </c>
      <c r="J1206" s="10">
        <v>0</v>
      </c>
      <c r="K1206" s="11" t="s">
        <v>23</v>
      </c>
      <c r="L1206" s="11" t="s">
        <v>23</v>
      </c>
      <c r="M1206" s="11" t="s">
        <v>95</v>
      </c>
    </row>
    <row r="1207" spans="1:13" ht="20.399999999999999" x14ac:dyDescent="0.2">
      <c r="A1207" s="20" t="s">
        <v>1256</v>
      </c>
      <c r="B1207" s="9">
        <v>287988.96000000002</v>
      </c>
      <c r="C1207" s="9">
        <v>24103.63</v>
      </c>
      <c r="D1207" s="9">
        <v>263885.34000000003</v>
      </c>
      <c r="E1207" s="9">
        <v>24103.63</v>
      </c>
      <c r="F1207" s="10">
        <v>0</v>
      </c>
      <c r="G1207" s="9">
        <v>24103.63</v>
      </c>
      <c r="H1207" s="9">
        <v>24103.63</v>
      </c>
      <c r="I1207" s="9">
        <v>24103.63</v>
      </c>
      <c r="J1207" s="10">
        <v>0</v>
      </c>
      <c r="K1207" s="11" t="s">
        <v>23</v>
      </c>
      <c r="L1207" s="11" t="s">
        <v>23</v>
      </c>
      <c r="M1207" s="11" t="s">
        <v>95</v>
      </c>
    </row>
    <row r="1208" spans="1:13" ht="20.399999999999999" x14ac:dyDescent="0.2">
      <c r="A1208" s="20" t="s">
        <v>1257</v>
      </c>
      <c r="B1208" s="9">
        <v>5030489.04</v>
      </c>
      <c r="C1208" s="9">
        <v>3268048.33</v>
      </c>
      <c r="D1208" s="9">
        <v>1762440.71</v>
      </c>
      <c r="E1208" s="9">
        <v>384280.65</v>
      </c>
      <c r="F1208" s="9">
        <v>2875563.6</v>
      </c>
      <c r="G1208" s="9">
        <v>3259844.25</v>
      </c>
      <c r="H1208" s="9">
        <v>3148725.79</v>
      </c>
      <c r="I1208" s="9">
        <v>3268048.33</v>
      </c>
      <c r="J1208" s="10">
        <v>0</v>
      </c>
      <c r="K1208" s="11" t="s">
        <v>23</v>
      </c>
      <c r="L1208" s="11" t="s">
        <v>23</v>
      </c>
      <c r="M1208" s="11" t="s">
        <v>95</v>
      </c>
    </row>
    <row r="1209" spans="1:13" ht="20.399999999999999" x14ac:dyDescent="0.2">
      <c r="A1209" s="20" t="s">
        <v>1258</v>
      </c>
      <c r="B1209" s="9">
        <v>156017.4</v>
      </c>
      <c r="C1209" s="9">
        <v>29666</v>
      </c>
      <c r="D1209" s="9">
        <v>126351.4</v>
      </c>
      <c r="E1209" s="9">
        <v>29666</v>
      </c>
      <c r="F1209" s="10">
        <v>0</v>
      </c>
      <c r="G1209" s="9">
        <v>29666</v>
      </c>
      <c r="H1209" s="9">
        <v>29666</v>
      </c>
      <c r="I1209" s="9">
        <v>29666</v>
      </c>
      <c r="J1209" s="10">
        <v>0</v>
      </c>
      <c r="K1209" s="11" t="s">
        <v>23</v>
      </c>
      <c r="L1209" s="11" t="s">
        <v>23</v>
      </c>
      <c r="M1209" s="11" t="s">
        <v>95</v>
      </c>
    </row>
    <row r="1210" spans="1:13" ht="20.399999999999999" x14ac:dyDescent="0.2">
      <c r="A1210" s="20" t="s">
        <v>1259</v>
      </c>
      <c r="B1210" s="9">
        <v>7683366.2400000002</v>
      </c>
      <c r="C1210" s="9">
        <v>484169.52</v>
      </c>
      <c r="D1210" s="9">
        <v>7199196.7199999997</v>
      </c>
      <c r="E1210" s="9">
        <v>432276</v>
      </c>
      <c r="F1210" s="10">
        <v>0</v>
      </c>
      <c r="G1210" s="9">
        <v>432276</v>
      </c>
      <c r="H1210" s="9">
        <v>432276</v>
      </c>
      <c r="I1210" s="9">
        <v>484169.52</v>
      </c>
      <c r="J1210" s="10">
        <v>0</v>
      </c>
      <c r="K1210" s="11" t="s">
        <v>23</v>
      </c>
      <c r="L1210" s="11" t="s">
        <v>23</v>
      </c>
      <c r="M1210" s="11" t="s">
        <v>95</v>
      </c>
    </row>
    <row r="1211" spans="1:13" x14ac:dyDescent="0.2">
      <c r="A1211" s="20" t="s">
        <v>1260</v>
      </c>
      <c r="B1211" s="9">
        <v>1000801.35</v>
      </c>
      <c r="C1211" s="9">
        <v>228852</v>
      </c>
      <c r="D1211" s="9">
        <v>771949.35</v>
      </c>
      <c r="E1211" s="9">
        <v>228852</v>
      </c>
      <c r="F1211" s="10">
        <v>0</v>
      </c>
      <c r="G1211" s="9">
        <v>228852</v>
      </c>
      <c r="H1211" s="9">
        <v>228852</v>
      </c>
      <c r="I1211" s="9">
        <v>228852</v>
      </c>
      <c r="J1211" s="10">
        <v>0</v>
      </c>
      <c r="K1211" s="11" t="s">
        <v>23</v>
      </c>
      <c r="L1211" s="11" t="s">
        <v>23</v>
      </c>
      <c r="M1211" s="11" t="s">
        <v>95</v>
      </c>
    </row>
    <row r="1212" spans="1:13" ht="20.399999999999999" x14ac:dyDescent="0.2">
      <c r="A1212" s="20" t="s">
        <v>1261</v>
      </c>
      <c r="B1212" s="9">
        <v>35403.67</v>
      </c>
      <c r="C1212" s="9">
        <v>10595</v>
      </c>
      <c r="D1212" s="9">
        <v>24808.67</v>
      </c>
      <c r="E1212" s="9">
        <v>10595</v>
      </c>
      <c r="F1212" s="10">
        <v>0</v>
      </c>
      <c r="G1212" s="9">
        <v>10595</v>
      </c>
      <c r="H1212" s="9">
        <v>10595</v>
      </c>
      <c r="I1212" s="9">
        <v>10595</v>
      </c>
      <c r="J1212" s="10">
        <v>0</v>
      </c>
      <c r="K1212" s="11" t="s">
        <v>23</v>
      </c>
      <c r="L1212" s="11" t="s">
        <v>23</v>
      </c>
      <c r="M1212" s="11" t="s">
        <v>95</v>
      </c>
    </row>
    <row r="1213" spans="1:13" x14ac:dyDescent="0.2">
      <c r="A1213" s="20" t="s">
        <v>1262</v>
      </c>
      <c r="B1213" s="9">
        <v>1281960</v>
      </c>
      <c r="C1213" s="9">
        <v>905872.5</v>
      </c>
      <c r="D1213" s="9">
        <v>376087.5</v>
      </c>
      <c r="E1213" s="9">
        <v>905872.5</v>
      </c>
      <c r="F1213" s="10">
        <v>0</v>
      </c>
      <c r="G1213" s="9">
        <v>905872.5</v>
      </c>
      <c r="H1213" s="9">
        <v>905872.5</v>
      </c>
      <c r="I1213" s="9">
        <v>905872.5</v>
      </c>
      <c r="J1213" s="10">
        <v>0</v>
      </c>
      <c r="K1213" s="11" t="s">
        <v>23</v>
      </c>
      <c r="L1213" s="11" t="s">
        <v>23</v>
      </c>
      <c r="M1213" s="11" t="s">
        <v>95</v>
      </c>
    </row>
    <row r="1214" spans="1:13" x14ac:dyDescent="0.2">
      <c r="A1214" s="20" t="s">
        <v>1263</v>
      </c>
      <c r="B1214" s="9">
        <v>996480</v>
      </c>
      <c r="C1214" s="9">
        <v>619807.5</v>
      </c>
      <c r="D1214" s="9">
        <v>376672.5</v>
      </c>
      <c r="E1214" s="9">
        <v>619807.5</v>
      </c>
      <c r="F1214" s="10">
        <v>0</v>
      </c>
      <c r="G1214" s="9">
        <v>619807.5</v>
      </c>
      <c r="H1214" s="9">
        <v>619807.5</v>
      </c>
      <c r="I1214" s="9">
        <v>619807.5</v>
      </c>
      <c r="J1214" s="10">
        <v>0</v>
      </c>
      <c r="K1214" s="11" t="s">
        <v>23</v>
      </c>
      <c r="L1214" s="11" t="s">
        <v>23</v>
      </c>
      <c r="M1214" s="11" t="s">
        <v>95</v>
      </c>
    </row>
    <row r="1215" spans="1:13" x14ac:dyDescent="0.2">
      <c r="A1215" s="20" t="s">
        <v>1264</v>
      </c>
      <c r="B1215" s="9">
        <v>3264768</v>
      </c>
      <c r="C1215" s="9">
        <v>546994</v>
      </c>
      <c r="D1215" s="9">
        <v>2717774</v>
      </c>
      <c r="E1215" s="9">
        <v>266994</v>
      </c>
      <c r="F1215" s="10">
        <v>0</v>
      </c>
      <c r="G1215" s="9">
        <v>266994</v>
      </c>
      <c r="H1215" s="9">
        <v>266994</v>
      </c>
      <c r="I1215" s="9">
        <v>546994</v>
      </c>
      <c r="J1215" s="10">
        <v>0</v>
      </c>
      <c r="K1215" s="11" t="s">
        <v>23</v>
      </c>
      <c r="L1215" s="11" t="s">
        <v>23</v>
      </c>
      <c r="M1215" s="11" t="s">
        <v>95</v>
      </c>
    </row>
    <row r="1216" spans="1:13" ht="20.399999999999999" x14ac:dyDescent="0.2">
      <c r="A1216" s="20" t="s">
        <v>1265</v>
      </c>
      <c r="B1216" s="9">
        <v>1302093</v>
      </c>
      <c r="C1216" s="9">
        <v>482397.74</v>
      </c>
      <c r="D1216" s="9">
        <v>819695.26</v>
      </c>
      <c r="E1216" s="9">
        <v>322299.90000000002</v>
      </c>
      <c r="F1216" s="9">
        <v>380232.37</v>
      </c>
      <c r="G1216" s="9">
        <v>702532.27</v>
      </c>
      <c r="H1216" s="9">
        <v>702532.27</v>
      </c>
      <c r="I1216" s="9">
        <v>482397.74</v>
      </c>
      <c r="J1216" s="10">
        <v>0</v>
      </c>
      <c r="K1216" s="11" t="s">
        <v>23</v>
      </c>
      <c r="L1216" s="11" t="s">
        <v>24</v>
      </c>
      <c r="M1216" s="11" t="s">
        <v>95</v>
      </c>
    </row>
    <row r="1217" spans="1:13" ht="20.399999999999999" x14ac:dyDescent="0.2">
      <c r="A1217" s="20" t="s">
        <v>1266</v>
      </c>
      <c r="B1217" s="9">
        <v>5728377.6299999999</v>
      </c>
      <c r="C1217" s="9">
        <v>8356019.9800000004</v>
      </c>
      <c r="D1217" s="9">
        <v>-2627642.35</v>
      </c>
      <c r="E1217" s="9">
        <v>355992</v>
      </c>
      <c r="F1217" s="9">
        <v>7186899.7300000004</v>
      </c>
      <c r="G1217" s="9">
        <v>7542891.7300000004</v>
      </c>
      <c r="H1217" s="9">
        <v>7542891.7300000004</v>
      </c>
      <c r="I1217" s="9">
        <v>8356019.9800000004</v>
      </c>
      <c r="J1217" s="10">
        <v>0</v>
      </c>
      <c r="K1217" s="11" t="s">
        <v>23</v>
      </c>
      <c r="L1217" s="11" t="s">
        <v>23</v>
      </c>
      <c r="M1217" s="11" t="s">
        <v>95</v>
      </c>
    </row>
    <row r="1218" spans="1:13" ht="20.399999999999999" x14ac:dyDescent="0.2">
      <c r="A1218" s="20" t="s">
        <v>1267</v>
      </c>
      <c r="B1218" s="9">
        <v>569760</v>
      </c>
      <c r="C1218" s="9">
        <v>261696.5</v>
      </c>
      <c r="D1218" s="9">
        <v>308063.5</v>
      </c>
      <c r="E1218" s="9">
        <v>261696.5</v>
      </c>
      <c r="F1218" s="10">
        <v>0</v>
      </c>
      <c r="G1218" s="9">
        <v>261696.5</v>
      </c>
      <c r="H1218" s="9">
        <v>261696.5</v>
      </c>
      <c r="I1218" s="9">
        <v>261696.5</v>
      </c>
      <c r="J1218" s="10">
        <v>0</v>
      </c>
      <c r="K1218" s="11" t="s">
        <v>23</v>
      </c>
      <c r="L1218" s="11" t="s">
        <v>23</v>
      </c>
      <c r="M1218" s="11" t="s">
        <v>95</v>
      </c>
    </row>
    <row r="1219" spans="1:13" ht="20.399999999999999" x14ac:dyDescent="0.2">
      <c r="A1219" s="20" t="s">
        <v>1268</v>
      </c>
      <c r="B1219" s="9">
        <v>442880</v>
      </c>
      <c r="C1219" s="9">
        <v>179055.5</v>
      </c>
      <c r="D1219" s="9">
        <v>263824.5</v>
      </c>
      <c r="E1219" s="9">
        <v>179055.5</v>
      </c>
      <c r="F1219" s="10">
        <v>0</v>
      </c>
      <c r="G1219" s="9">
        <v>179055.5</v>
      </c>
      <c r="H1219" s="9">
        <v>179055.5</v>
      </c>
      <c r="I1219" s="9">
        <v>179055.5</v>
      </c>
      <c r="J1219" s="10">
        <v>0</v>
      </c>
      <c r="K1219" s="11" t="s">
        <v>23</v>
      </c>
      <c r="L1219" s="11" t="s">
        <v>23</v>
      </c>
      <c r="M1219" s="11" t="s">
        <v>95</v>
      </c>
    </row>
    <row r="1220" spans="1:13" ht="20.399999999999999" x14ac:dyDescent="0.2">
      <c r="A1220" s="20" t="s">
        <v>1269</v>
      </c>
      <c r="B1220" s="9">
        <v>1451008</v>
      </c>
      <c r="C1220" s="9">
        <v>77131.600000000006</v>
      </c>
      <c r="D1220" s="9">
        <v>1373876.4</v>
      </c>
      <c r="E1220" s="9">
        <v>77131.600000000006</v>
      </c>
      <c r="F1220" s="10">
        <v>0</v>
      </c>
      <c r="G1220" s="9">
        <v>77131.600000000006</v>
      </c>
      <c r="H1220" s="9">
        <v>77131.600000000006</v>
      </c>
      <c r="I1220" s="9">
        <v>77131.600000000006</v>
      </c>
      <c r="J1220" s="10">
        <v>0</v>
      </c>
      <c r="K1220" s="11" t="s">
        <v>23</v>
      </c>
      <c r="L1220" s="11" t="s">
        <v>23</v>
      </c>
      <c r="M1220" s="11" t="s">
        <v>95</v>
      </c>
    </row>
    <row r="1221" spans="1:13" ht="20.399999999999999" x14ac:dyDescent="0.2">
      <c r="A1221" s="20" t="s">
        <v>1270</v>
      </c>
      <c r="B1221" s="9">
        <v>514005.07</v>
      </c>
      <c r="C1221" s="10">
        <v>0</v>
      </c>
      <c r="D1221" s="9">
        <v>514005.07</v>
      </c>
      <c r="E1221" s="10">
        <v>0</v>
      </c>
      <c r="F1221" s="10">
        <v>0</v>
      </c>
      <c r="G1221" s="10">
        <v>0</v>
      </c>
      <c r="H1221" s="10">
        <v>0</v>
      </c>
      <c r="I1221" s="10">
        <v>0</v>
      </c>
      <c r="J1221" s="10">
        <v>0</v>
      </c>
      <c r="K1221" s="11" t="s">
        <v>23</v>
      </c>
      <c r="L1221" s="11" t="s">
        <v>23</v>
      </c>
      <c r="M1221" s="11" t="s">
        <v>95</v>
      </c>
    </row>
    <row r="1222" spans="1:13" ht="20.399999999999999" x14ac:dyDescent="0.2">
      <c r="A1222" s="20" t="s">
        <v>1271</v>
      </c>
      <c r="B1222" s="9">
        <v>591088</v>
      </c>
      <c r="C1222" s="9">
        <v>407555.96</v>
      </c>
      <c r="D1222" s="9">
        <v>183532.04</v>
      </c>
      <c r="E1222" s="10">
        <v>0</v>
      </c>
      <c r="F1222" s="9">
        <v>407555.96</v>
      </c>
      <c r="G1222" s="9">
        <v>407555.96</v>
      </c>
      <c r="H1222" s="9">
        <v>407555.96</v>
      </c>
      <c r="I1222" s="9">
        <v>407555.96</v>
      </c>
      <c r="J1222" s="10">
        <v>0</v>
      </c>
      <c r="K1222" s="11" t="s">
        <v>23</v>
      </c>
      <c r="L1222" s="11" t="s">
        <v>23</v>
      </c>
      <c r="M1222" s="11" t="s">
        <v>95</v>
      </c>
    </row>
    <row r="1223" spans="1:13" ht="20.399999999999999" x14ac:dyDescent="0.2">
      <c r="A1223" s="20" t="s">
        <v>1272</v>
      </c>
      <c r="B1223" s="9">
        <v>5096945.4000000004</v>
      </c>
      <c r="C1223" s="9">
        <v>7965039.1699999999</v>
      </c>
      <c r="D1223" s="9">
        <v>-2868093.77</v>
      </c>
      <c r="E1223" s="9">
        <v>2129595</v>
      </c>
      <c r="F1223" s="9">
        <v>5897043.7400000002</v>
      </c>
      <c r="G1223" s="9">
        <v>8026638.7400000002</v>
      </c>
      <c r="H1223" s="9">
        <v>8026638.7400000002</v>
      </c>
      <c r="I1223" s="9">
        <v>7965039.1699999999</v>
      </c>
      <c r="J1223" s="10">
        <v>0</v>
      </c>
      <c r="K1223" s="11" t="s">
        <v>23</v>
      </c>
      <c r="L1223" s="11" t="s">
        <v>24</v>
      </c>
      <c r="M1223" s="11" t="s">
        <v>95</v>
      </c>
    </row>
    <row r="1224" spans="1:13" x14ac:dyDescent="0.2">
      <c r="A1224" s="20" t="s">
        <v>1273</v>
      </c>
      <c r="B1224" s="9">
        <v>7435368</v>
      </c>
      <c r="C1224" s="9">
        <v>5233930</v>
      </c>
      <c r="D1224" s="9">
        <v>2201438</v>
      </c>
      <c r="E1224" s="9">
        <v>5233930</v>
      </c>
      <c r="F1224" s="10">
        <v>0</v>
      </c>
      <c r="G1224" s="9">
        <v>5233930</v>
      </c>
      <c r="H1224" s="9">
        <v>5233930</v>
      </c>
      <c r="I1224" s="9">
        <v>5233930</v>
      </c>
      <c r="J1224" s="10">
        <v>0</v>
      </c>
      <c r="K1224" s="11" t="s">
        <v>23</v>
      </c>
      <c r="L1224" s="11" t="s">
        <v>23</v>
      </c>
      <c r="M1224" s="11" t="s">
        <v>95</v>
      </c>
    </row>
    <row r="1225" spans="1:13" ht="20.399999999999999" x14ac:dyDescent="0.2">
      <c r="A1225" s="20" t="s">
        <v>1274</v>
      </c>
      <c r="B1225" s="9">
        <v>5779584</v>
      </c>
      <c r="C1225" s="9">
        <v>3581110</v>
      </c>
      <c r="D1225" s="9">
        <v>2198474</v>
      </c>
      <c r="E1225" s="9">
        <v>3581110</v>
      </c>
      <c r="F1225" s="10">
        <v>0</v>
      </c>
      <c r="G1225" s="9">
        <v>3581110</v>
      </c>
      <c r="H1225" s="9">
        <v>3581110</v>
      </c>
      <c r="I1225" s="9">
        <v>3581110</v>
      </c>
      <c r="J1225" s="10">
        <v>0</v>
      </c>
      <c r="K1225" s="11" t="s">
        <v>23</v>
      </c>
      <c r="L1225" s="11" t="s">
        <v>23</v>
      </c>
      <c r="M1225" s="11" t="s">
        <v>95</v>
      </c>
    </row>
    <row r="1226" spans="1:13" x14ac:dyDescent="0.2">
      <c r="A1226" s="20" t="s">
        <v>1275</v>
      </c>
      <c r="B1226" s="9">
        <v>19083861.719999999</v>
      </c>
      <c r="C1226" s="9">
        <v>23689335.890000001</v>
      </c>
      <c r="D1226" s="9">
        <v>-4605474.17</v>
      </c>
      <c r="E1226" s="9">
        <v>23246352.43</v>
      </c>
      <c r="F1226" s="10">
        <v>0</v>
      </c>
      <c r="G1226" s="9">
        <v>23246352.43</v>
      </c>
      <c r="H1226" s="9">
        <v>23246352.43</v>
      </c>
      <c r="I1226" s="9">
        <v>23689335.879999999</v>
      </c>
      <c r="J1226" s="10">
        <v>0</v>
      </c>
      <c r="K1226" s="11" t="s">
        <v>23</v>
      </c>
      <c r="L1226" s="11" t="s">
        <v>23</v>
      </c>
      <c r="M1226" s="11" t="s">
        <v>95</v>
      </c>
    </row>
    <row r="1227" spans="1:13" x14ac:dyDescent="0.2">
      <c r="A1227" s="20" t="s">
        <v>1276</v>
      </c>
      <c r="B1227" s="9">
        <v>19083861.719999999</v>
      </c>
      <c r="C1227" s="9">
        <v>31285683.449999999</v>
      </c>
      <c r="D1227" s="9">
        <v>-12201821.73</v>
      </c>
      <c r="E1227" s="9">
        <v>23246352.420000002</v>
      </c>
      <c r="F1227" s="9">
        <v>1776693.8</v>
      </c>
      <c r="G1227" s="9">
        <v>25023046.219999999</v>
      </c>
      <c r="H1227" s="9">
        <v>25023046.219999999</v>
      </c>
      <c r="I1227" s="9">
        <v>31285683.449999999</v>
      </c>
      <c r="J1227" s="10">
        <v>0</v>
      </c>
      <c r="K1227" s="11" t="s">
        <v>23</v>
      </c>
      <c r="L1227" s="11" t="s">
        <v>23</v>
      </c>
      <c r="M1227" s="11" t="s">
        <v>95</v>
      </c>
    </row>
    <row r="1228" spans="1:13" ht="20.399999999999999" x14ac:dyDescent="0.2">
      <c r="A1228" s="20" t="s">
        <v>1277</v>
      </c>
      <c r="B1228" s="9">
        <v>212720.87</v>
      </c>
      <c r="C1228" s="9">
        <v>69132.37</v>
      </c>
      <c r="D1228" s="9">
        <v>143588.5</v>
      </c>
      <c r="E1228" s="9">
        <v>69132.38</v>
      </c>
      <c r="F1228" s="10">
        <v>0</v>
      </c>
      <c r="G1228" s="9">
        <v>69132.38</v>
      </c>
      <c r="H1228" s="9">
        <v>69132.38</v>
      </c>
      <c r="I1228" s="9">
        <v>69132.38</v>
      </c>
      <c r="J1228" s="10">
        <v>0</v>
      </c>
      <c r="K1228" s="11" t="s">
        <v>23</v>
      </c>
      <c r="L1228" s="11" t="s">
        <v>23</v>
      </c>
      <c r="M1228" s="11" t="s">
        <v>95</v>
      </c>
    </row>
    <row r="1229" spans="1:13" ht="20.399999999999999" x14ac:dyDescent="0.2">
      <c r="A1229" s="20" t="s">
        <v>1278</v>
      </c>
      <c r="B1229" s="9">
        <v>155995.29999999999</v>
      </c>
      <c r="C1229" s="9">
        <v>50697.07</v>
      </c>
      <c r="D1229" s="9">
        <v>105298.24000000001</v>
      </c>
      <c r="E1229" s="9">
        <v>50697.08</v>
      </c>
      <c r="F1229" s="10">
        <v>0</v>
      </c>
      <c r="G1229" s="9">
        <v>50697.08</v>
      </c>
      <c r="H1229" s="9">
        <v>50697.08</v>
      </c>
      <c r="I1229" s="9">
        <v>50697.08</v>
      </c>
      <c r="J1229" s="10">
        <v>-0.01</v>
      </c>
      <c r="K1229" s="11" t="s">
        <v>23</v>
      </c>
      <c r="L1229" s="11" t="s">
        <v>23</v>
      </c>
      <c r="M1229" s="11" t="s">
        <v>95</v>
      </c>
    </row>
    <row r="1230" spans="1:13" ht="20.399999999999999" x14ac:dyDescent="0.2">
      <c r="A1230" s="20" t="s">
        <v>1279</v>
      </c>
      <c r="B1230" s="9">
        <v>99269.74</v>
      </c>
      <c r="C1230" s="9">
        <v>32261.78</v>
      </c>
      <c r="D1230" s="9">
        <v>67007.960000000006</v>
      </c>
      <c r="E1230" s="9">
        <v>32261.78</v>
      </c>
      <c r="F1230" s="10">
        <v>0</v>
      </c>
      <c r="G1230" s="9">
        <v>32261.78</v>
      </c>
      <c r="H1230" s="9">
        <v>32261.78</v>
      </c>
      <c r="I1230" s="9">
        <v>32261.78</v>
      </c>
      <c r="J1230" s="10">
        <v>0</v>
      </c>
      <c r="K1230" s="11" t="s">
        <v>23</v>
      </c>
      <c r="L1230" s="11" t="s">
        <v>23</v>
      </c>
      <c r="M1230" s="11" t="s">
        <v>95</v>
      </c>
    </row>
    <row r="1231" spans="1:13" ht="20.399999999999999" x14ac:dyDescent="0.2">
      <c r="A1231" s="20" t="s">
        <v>1280</v>
      </c>
      <c r="B1231" s="9">
        <v>184358.09</v>
      </c>
      <c r="C1231" s="9">
        <v>145782.32</v>
      </c>
      <c r="D1231" s="9">
        <v>38575.769999999997</v>
      </c>
      <c r="E1231" s="9">
        <v>59914.73</v>
      </c>
      <c r="F1231" s="10">
        <v>0</v>
      </c>
      <c r="G1231" s="9">
        <v>59914.73</v>
      </c>
      <c r="H1231" s="9">
        <v>59914.73</v>
      </c>
      <c r="I1231" s="9">
        <v>145782.32</v>
      </c>
      <c r="J1231" s="10">
        <v>0</v>
      </c>
      <c r="K1231" s="11" t="s">
        <v>23</v>
      </c>
      <c r="L1231" s="11" t="s">
        <v>23</v>
      </c>
      <c r="M1231" s="11" t="s">
        <v>95</v>
      </c>
    </row>
    <row r="1232" spans="1:13" ht="20.399999999999999" x14ac:dyDescent="0.2">
      <c r="A1232" s="20" t="s">
        <v>1281</v>
      </c>
      <c r="B1232" s="9">
        <v>70906.960000000006</v>
      </c>
      <c r="C1232" s="9">
        <v>23044.13</v>
      </c>
      <c r="D1232" s="9">
        <v>47862.83</v>
      </c>
      <c r="E1232" s="9">
        <v>23044.13</v>
      </c>
      <c r="F1232" s="10">
        <v>0</v>
      </c>
      <c r="G1232" s="9">
        <v>23044.13</v>
      </c>
      <c r="H1232" s="9">
        <v>23044.13</v>
      </c>
      <c r="I1232" s="9">
        <v>23044.13</v>
      </c>
      <c r="J1232" s="10">
        <v>0</v>
      </c>
      <c r="K1232" s="11" t="s">
        <v>23</v>
      </c>
      <c r="L1232" s="11" t="s">
        <v>23</v>
      </c>
      <c r="M1232" s="11" t="s">
        <v>95</v>
      </c>
    </row>
    <row r="1233" spans="1:13" ht="20.399999999999999" x14ac:dyDescent="0.2">
      <c r="A1233" s="20" t="s">
        <v>1282</v>
      </c>
      <c r="B1233" s="9">
        <v>56725.57</v>
      </c>
      <c r="C1233" s="9">
        <v>18435.3</v>
      </c>
      <c r="D1233" s="9">
        <v>38290.269999999997</v>
      </c>
      <c r="E1233" s="9">
        <v>18435.3</v>
      </c>
      <c r="F1233" s="10">
        <v>0</v>
      </c>
      <c r="G1233" s="9">
        <v>18435.3</v>
      </c>
      <c r="H1233" s="9">
        <v>18435.3</v>
      </c>
      <c r="I1233" s="9">
        <v>18435.3</v>
      </c>
      <c r="J1233" s="10">
        <v>0</v>
      </c>
      <c r="K1233" s="11" t="s">
        <v>23</v>
      </c>
      <c r="L1233" s="11" t="s">
        <v>23</v>
      </c>
      <c r="M1233" s="11" t="s">
        <v>95</v>
      </c>
    </row>
    <row r="1234" spans="1:13" ht="20.399999999999999" x14ac:dyDescent="0.2">
      <c r="A1234" s="20" t="s">
        <v>1283</v>
      </c>
      <c r="B1234" s="9">
        <v>311990.61</v>
      </c>
      <c r="C1234" s="9">
        <v>101394.15</v>
      </c>
      <c r="D1234" s="9">
        <v>210596.46</v>
      </c>
      <c r="E1234" s="9">
        <v>101394.15</v>
      </c>
      <c r="F1234" s="10">
        <v>0</v>
      </c>
      <c r="G1234" s="9">
        <v>101394.15</v>
      </c>
      <c r="H1234" s="9">
        <v>101394.15</v>
      </c>
      <c r="I1234" s="9">
        <v>101394.15</v>
      </c>
      <c r="J1234" s="10">
        <v>0</v>
      </c>
      <c r="K1234" s="11" t="s">
        <v>23</v>
      </c>
      <c r="L1234" s="11" t="s">
        <v>23</v>
      </c>
      <c r="M1234" s="11" t="s">
        <v>95</v>
      </c>
    </row>
    <row r="1235" spans="1:13" ht="20.399999999999999" x14ac:dyDescent="0.2">
      <c r="A1235" s="20" t="s">
        <v>1284</v>
      </c>
      <c r="B1235" s="9">
        <v>255265.04</v>
      </c>
      <c r="C1235" s="9">
        <v>82958.84</v>
      </c>
      <c r="D1235" s="9">
        <v>172306.2</v>
      </c>
      <c r="E1235" s="9">
        <v>82958.850000000006</v>
      </c>
      <c r="F1235" s="10">
        <v>0</v>
      </c>
      <c r="G1235" s="9">
        <v>82958.850000000006</v>
      </c>
      <c r="H1235" s="9">
        <v>82958.850000000006</v>
      </c>
      <c r="I1235" s="9">
        <v>82958.850000000006</v>
      </c>
      <c r="J1235" s="10">
        <v>-0.01</v>
      </c>
      <c r="K1235" s="11" t="s">
        <v>23</v>
      </c>
      <c r="L1235" s="11" t="s">
        <v>23</v>
      </c>
      <c r="M1235" s="11" t="s">
        <v>95</v>
      </c>
    </row>
    <row r="1236" spans="1:13" ht="20.399999999999999" x14ac:dyDescent="0.2">
      <c r="A1236" s="20" t="s">
        <v>1285</v>
      </c>
      <c r="B1236" s="9">
        <v>127632.52</v>
      </c>
      <c r="C1236" s="9">
        <v>88316.29</v>
      </c>
      <c r="D1236" s="9">
        <v>39316.230000000003</v>
      </c>
      <c r="E1236" s="9">
        <v>41479.43</v>
      </c>
      <c r="F1236" s="10">
        <v>0</v>
      </c>
      <c r="G1236" s="9">
        <v>41479.43</v>
      </c>
      <c r="H1236" s="9">
        <v>41479.43</v>
      </c>
      <c r="I1236" s="9">
        <v>88316.29</v>
      </c>
      <c r="J1236" s="10">
        <v>0</v>
      </c>
      <c r="K1236" s="11" t="s">
        <v>23</v>
      </c>
      <c r="L1236" s="11" t="s">
        <v>23</v>
      </c>
      <c r="M1236" s="11" t="s">
        <v>95</v>
      </c>
    </row>
    <row r="1237" spans="1:13" ht="20.399999999999999" x14ac:dyDescent="0.2">
      <c r="A1237" s="20" t="s">
        <v>1286</v>
      </c>
      <c r="B1237" s="9">
        <v>226902.26</v>
      </c>
      <c r="C1237" s="9">
        <v>183027.22</v>
      </c>
      <c r="D1237" s="9">
        <v>43875.040000000001</v>
      </c>
      <c r="E1237" s="9">
        <v>73741.2</v>
      </c>
      <c r="F1237" s="10">
        <v>0</v>
      </c>
      <c r="G1237" s="9">
        <v>73741.2</v>
      </c>
      <c r="H1237" s="9">
        <v>73741.2</v>
      </c>
      <c r="I1237" s="9">
        <v>183027.22</v>
      </c>
      <c r="J1237" s="10">
        <v>0</v>
      </c>
      <c r="K1237" s="11" t="s">
        <v>23</v>
      </c>
      <c r="L1237" s="11" t="s">
        <v>23</v>
      </c>
      <c r="M1237" s="11" t="s">
        <v>95</v>
      </c>
    </row>
    <row r="1238" spans="1:13" ht="20.399999999999999" x14ac:dyDescent="0.2">
      <c r="A1238" s="20" t="s">
        <v>1287</v>
      </c>
      <c r="B1238" s="9">
        <v>141813.91</v>
      </c>
      <c r="C1238" s="9">
        <v>112440.48</v>
      </c>
      <c r="D1238" s="9">
        <v>29373.43</v>
      </c>
      <c r="E1238" s="9">
        <v>46088.25</v>
      </c>
      <c r="F1238" s="10">
        <v>0</v>
      </c>
      <c r="G1238" s="9">
        <v>46088.25</v>
      </c>
      <c r="H1238" s="9">
        <v>46088.25</v>
      </c>
      <c r="I1238" s="9">
        <v>112440.48</v>
      </c>
      <c r="J1238" s="10">
        <v>0</v>
      </c>
      <c r="K1238" s="11" t="s">
        <v>23</v>
      </c>
      <c r="L1238" s="11" t="s">
        <v>23</v>
      </c>
      <c r="M1238" s="11" t="s">
        <v>95</v>
      </c>
    </row>
    <row r="1239" spans="1:13" ht="20.399999999999999" x14ac:dyDescent="0.2">
      <c r="A1239" s="20" t="s">
        <v>1288</v>
      </c>
      <c r="B1239" s="9">
        <v>99269.74</v>
      </c>
      <c r="C1239" s="9">
        <v>32261.78</v>
      </c>
      <c r="D1239" s="9">
        <v>67007.960000000006</v>
      </c>
      <c r="E1239" s="9">
        <v>32261.78</v>
      </c>
      <c r="F1239" s="10">
        <v>0</v>
      </c>
      <c r="G1239" s="9">
        <v>32261.78</v>
      </c>
      <c r="H1239" s="9">
        <v>32261.78</v>
      </c>
      <c r="I1239" s="9">
        <v>32261.78</v>
      </c>
      <c r="J1239" s="10">
        <v>0</v>
      </c>
      <c r="K1239" s="11" t="s">
        <v>23</v>
      </c>
      <c r="L1239" s="11" t="s">
        <v>23</v>
      </c>
      <c r="M1239" s="11" t="s">
        <v>95</v>
      </c>
    </row>
    <row r="1240" spans="1:13" ht="20.399999999999999" x14ac:dyDescent="0.2">
      <c r="A1240" s="20" t="s">
        <v>1289</v>
      </c>
      <c r="B1240" s="9">
        <v>4779064.97</v>
      </c>
      <c r="C1240" s="9">
        <v>4702303.51</v>
      </c>
      <c r="D1240" s="9">
        <v>76761.460000000006</v>
      </c>
      <c r="E1240" s="9">
        <v>381420</v>
      </c>
      <c r="F1240" s="9">
        <v>4321490.82</v>
      </c>
      <c r="G1240" s="9">
        <v>4702910.82</v>
      </c>
      <c r="H1240" s="9">
        <v>4702910.82</v>
      </c>
      <c r="I1240" s="9">
        <v>4702303.5199999996</v>
      </c>
      <c r="J1240" s="10">
        <v>-0.01</v>
      </c>
      <c r="K1240" s="11" t="s">
        <v>23</v>
      </c>
      <c r="L1240" s="11" t="s">
        <v>24</v>
      </c>
      <c r="M1240" s="11" t="s">
        <v>95</v>
      </c>
    </row>
    <row r="1241" spans="1:13" ht="20.399999999999999" x14ac:dyDescent="0.2">
      <c r="A1241" s="20" t="s">
        <v>1290</v>
      </c>
      <c r="B1241" s="9">
        <v>5268260.59</v>
      </c>
      <c r="C1241" s="9">
        <v>5047966.87</v>
      </c>
      <c r="D1241" s="9">
        <v>220293.72</v>
      </c>
      <c r="E1241" s="9">
        <v>305136</v>
      </c>
      <c r="F1241" s="9">
        <v>4740969.79</v>
      </c>
      <c r="G1241" s="9">
        <v>5046105.79</v>
      </c>
      <c r="H1241" s="9">
        <v>5046105.79</v>
      </c>
      <c r="I1241" s="9">
        <v>5047966.87</v>
      </c>
      <c r="J1241" s="10">
        <v>0</v>
      </c>
      <c r="K1241" s="11" t="s">
        <v>23</v>
      </c>
      <c r="L1241" s="11" t="s">
        <v>23</v>
      </c>
      <c r="M1241" s="11" t="s">
        <v>95</v>
      </c>
    </row>
    <row r="1242" spans="1:13" ht="20.399999999999999" x14ac:dyDescent="0.2">
      <c r="A1242" s="20" t="s">
        <v>1291</v>
      </c>
      <c r="B1242" s="9">
        <v>1128912.98</v>
      </c>
      <c r="C1242" s="9">
        <v>396642</v>
      </c>
      <c r="D1242" s="9">
        <v>732270.98</v>
      </c>
      <c r="E1242" s="9">
        <v>228852</v>
      </c>
      <c r="F1242" s="9">
        <v>326222.49</v>
      </c>
      <c r="G1242" s="9">
        <v>555074.49</v>
      </c>
      <c r="H1242" s="9">
        <v>555074.49</v>
      </c>
      <c r="I1242" s="9">
        <v>396642</v>
      </c>
      <c r="J1242" s="10">
        <v>0</v>
      </c>
      <c r="K1242" s="11" t="s">
        <v>23</v>
      </c>
      <c r="L1242" s="11" t="s">
        <v>24</v>
      </c>
      <c r="M1242" s="11" t="s">
        <v>95</v>
      </c>
    </row>
    <row r="1243" spans="1:13" ht="20.399999999999999" x14ac:dyDescent="0.2">
      <c r="A1243" s="20" t="s">
        <v>1292</v>
      </c>
      <c r="B1243" s="9">
        <v>1693369.48</v>
      </c>
      <c r="C1243" s="9">
        <v>1854873.12</v>
      </c>
      <c r="D1243" s="9">
        <v>-161503.64000000001</v>
      </c>
      <c r="E1243" s="9">
        <v>343278</v>
      </c>
      <c r="F1243" s="9">
        <v>1511817.17</v>
      </c>
      <c r="G1243" s="9">
        <v>1855095.17</v>
      </c>
      <c r="H1243" s="9">
        <v>1855095.17</v>
      </c>
      <c r="I1243" s="9">
        <v>1854873.12</v>
      </c>
      <c r="J1243" s="10">
        <v>0</v>
      </c>
      <c r="K1243" s="11" t="s">
        <v>23</v>
      </c>
      <c r="L1243" s="11" t="s">
        <v>24</v>
      </c>
      <c r="M1243" s="11" t="s">
        <v>95</v>
      </c>
    </row>
    <row r="1244" spans="1:13" ht="20.399999999999999" x14ac:dyDescent="0.2">
      <c r="A1244" s="20" t="s">
        <v>1293</v>
      </c>
      <c r="B1244" s="9">
        <v>825682.09</v>
      </c>
      <c r="C1244" s="9">
        <v>902675.42</v>
      </c>
      <c r="D1244" s="9">
        <v>-76993.33</v>
      </c>
      <c r="E1244" s="9">
        <v>158925</v>
      </c>
      <c r="F1244" s="9">
        <v>789093.09</v>
      </c>
      <c r="G1244" s="9">
        <v>948018.09</v>
      </c>
      <c r="H1244" s="9">
        <v>923228.95</v>
      </c>
      <c r="I1244" s="9">
        <v>902675.42</v>
      </c>
      <c r="J1244" s="10">
        <v>0</v>
      </c>
      <c r="K1244" s="11" t="s">
        <v>23</v>
      </c>
      <c r="L1244" s="11" t="s">
        <v>24</v>
      </c>
      <c r="M1244" s="11" t="s">
        <v>95</v>
      </c>
    </row>
    <row r="1245" spans="1:13" ht="20.399999999999999" x14ac:dyDescent="0.2">
      <c r="A1245" s="20" t="s">
        <v>1294</v>
      </c>
      <c r="B1245" s="9">
        <v>688068.41</v>
      </c>
      <c r="C1245" s="9">
        <v>693054.24</v>
      </c>
      <c r="D1245" s="9">
        <v>-4985.82</v>
      </c>
      <c r="E1245" s="9">
        <v>132437.5</v>
      </c>
      <c r="F1245" s="9">
        <v>604906.05000000005</v>
      </c>
      <c r="G1245" s="9">
        <v>737343.55</v>
      </c>
      <c r="H1245" s="9">
        <v>716696.91</v>
      </c>
      <c r="I1245" s="9">
        <v>693054.24</v>
      </c>
      <c r="J1245" s="10">
        <v>0</v>
      </c>
      <c r="K1245" s="11" t="s">
        <v>23</v>
      </c>
      <c r="L1245" s="11" t="s">
        <v>24</v>
      </c>
      <c r="M1245" s="11" t="s">
        <v>95</v>
      </c>
    </row>
    <row r="1246" spans="1:13" ht="20.399999999999999" x14ac:dyDescent="0.2">
      <c r="A1246" s="20" t="s">
        <v>1295</v>
      </c>
      <c r="B1246" s="9">
        <v>5889865.5899999999</v>
      </c>
      <c r="C1246" s="9">
        <v>6013800.5999999996</v>
      </c>
      <c r="D1246" s="9">
        <v>-123935.01</v>
      </c>
      <c r="E1246" s="9">
        <v>688675</v>
      </c>
      <c r="F1246" s="9">
        <v>5314065.41</v>
      </c>
      <c r="G1246" s="9">
        <v>6002740.4100000001</v>
      </c>
      <c r="H1246" s="9">
        <v>6002740.4100000001</v>
      </c>
      <c r="I1246" s="9">
        <v>6013800.5999999996</v>
      </c>
      <c r="J1246" s="10">
        <v>0</v>
      </c>
      <c r="K1246" s="11" t="s">
        <v>23</v>
      </c>
      <c r="L1246" s="11" t="s">
        <v>23</v>
      </c>
      <c r="M1246" s="11" t="s">
        <v>95</v>
      </c>
    </row>
    <row r="1247" spans="1:13" ht="20.399999999999999" x14ac:dyDescent="0.2">
      <c r="A1247" s="20" t="s">
        <v>1296</v>
      </c>
      <c r="B1247" s="9">
        <v>5009138.0199999996</v>
      </c>
      <c r="C1247" s="9">
        <v>5162922.6900000004</v>
      </c>
      <c r="D1247" s="9">
        <v>-153784.66</v>
      </c>
      <c r="E1247" s="9">
        <v>582725</v>
      </c>
      <c r="F1247" s="9">
        <v>4404272.84</v>
      </c>
      <c r="G1247" s="9">
        <v>4986997.84</v>
      </c>
      <c r="H1247" s="9">
        <v>4986997.84</v>
      </c>
      <c r="I1247" s="9">
        <v>5162922.6900000004</v>
      </c>
      <c r="J1247" s="10">
        <v>0</v>
      </c>
      <c r="K1247" s="11" t="s">
        <v>23</v>
      </c>
      <c r="L1247" s="11" t="s">
        <v>23</v>
      </c>
      <c r="M1247" s="11" t="s">
        <v>95</v>
      </c>
    </row>
    <row r="1248" spans="1:13" ht="20.399999999999999" x14ac:dyDescent="0.2">
      <c r="A1248" s="20" t="s">
        <v>1297</v>
      </c>
      <c r="B1248" s="9">
        <v>1788977.87</v>
      </c>
      <c r="C1248" s="9">
        <v>1637938.9</v>
      </c>
      <c r="D1248" s="9">
        <v>151038.97</v>
      </c>
      <c r="E1248" s="9">
        <v>344337.5</v>
      </c>
      <c r="F1248" s="9">
        <v>1296773.51</v>
      </c>
      <c r="G1248" s="9">
        <v>1641111.01</v>
      </c>
      <c r="H1248" s="9">
        <v>1641111.01</v>
      </c>
      <c r="I1248" s="9">
        <v>1637938.9</v>
      </c>
      <c r="J1248" s="10">
        <v>0</v>
      </c>
      <c r="K1248" s="11" t="s">
        <v>23</v>
      </c>
      <c r="L1248" s="11" t="s">
        <v>24</v>
      </c>
      <c r="M1248" s="11" t="s">
        <v>95</v>
      </c>
    </row>
    <row r="1249" spans="1:13" ht="20.399999999999999" x14ac:dyDescent="0.2">
      <c r="A1249" s="20" t="s">
        <v>1298</v>
      </c>
      <c r="B1249" s="9">
        <v>2889887.32</v>
      </c>
      <c r="C1249" s="9">
        <v>3973998.06</v>
      </c>
      <c r="D1249" s="9">
        <v>-1084110.74</v>
      </c>
      <c r="E1249" s="9">
        <v>556237.5</v>
      </c>
      <c r="F1249" s="9">
        <v>3385721.03</v>
      </c>
      <c r="G1249" s="9">
        <v>3941958.53</v>
      </c>
      <c r="H1249" s="9">
        <v>3869816.69</v>
      </c>
      <c r="I1249" s="9">
        <v>3973998.06</v>
      </c>
      <c r="J1249" s="10">
        <v>0</v>
      </c>
      <c r="K1249" s="11" t="s">
        <v>23</v>
      </c>
      <c r="L1249" s="11" t="s">
        <v>23</v>
      </c>
      <c r="M1249" s="11" t="s">
        <v>95</v>
      </c>
    </row>
    <row r="1250" spans="1:13" ht="20.399999999999999" x14ac:dyDescent="0.2">
      <c r="A1250" s="20" t="s">
        <v>1299</v>
      </c>
      <c r="B1250" s="9">
        <v>1128912.98</v>
      </c>
      <c r="C1250" s="9">
        <v>1122012.3400000001</v>
      </c>
      <c r="D1250" s="9">
        <v>6900.64</v>
      </c>
      <c r="E1250" s="9">
        <v>228852</v>
      </c>
      <c r="F1250" s="9">
        <v>919659.68</v>
      </c>
      <c r="G1250" s="9">
        <v>1148511.68</v>
      </c>
      <c r="H1250" s="9">
        <v>1122113.5900000001</v>
      </c>
      <c r="I1250" s="9">
        <v>1122012.3400000001</v>
      </c>
      <c r="J1250" s="10">
        <v>0</v>
      </c>
      <c r="K1250" s="11" t="s">
        <v>23</v>
      </c>
      <c r="L1250" s="11" t="s">
        <v>24</v>
      </c>
      <c r="M1250" s="11" t="s">
        <v>95</v>
      </c>
    </row>
    <row r="1251" spans="1:13" ht="20.399999999999999" x14ac:dyDescent="0.2">
      <c r="A1251" s="20" t="s">
        <v>1300</v>
      </c>
      <c r="B1251" s="9">
        <v>846684.74</v>
      </c>
      <c r="C1251" s="9">
        <v>826972</v>
      </c>
      <c r="D1251" s="9">
        <v>19712.740000000002</v>
      </c>
      <c r="E1251" s="9">
        <v>171639</v>
      </c>
      <c r="F1251" s="9">
        <v>675053.18</v>
      </c>
      <c r="G1251" s="9">
        <v>846692.18</v>
      </c>
      <c r="H1251" s="9">
        <v>846692.18</v>
      </c>
      <c r="I1251" s="9">
        <v>826972</v>
      </c>
      <c r="J1251" s="10">
        <v>0</v>
      </c>
      <c r="K1251" s="11" t="s">
        <v>23</v>
      </c>
      <c r="L1251" s="11" t="s">
        <v>24</v>
      </c>
      <c r="M1251" s="11" t="s">
        <v>95</v>
      </c>
    </row>
    <row r="1252" spans="1:13" ht="20.399999999999999" x14ac:dyDescent="0.2">
      <c r="A1252" s="20" t="s">
        <v>1301</v>
      </c>
      <c r="B1252" s="9">
        <v>6486927.79</v>
      </c>
      <c r="C1252" s="9">
        <v>3188558.03</v>
      </c>
      <c r="D1252" s="9">
        <v>3298369.76</v>
      </c>
      <c r="E1252" s="9">
        <v>620753.42000000004</v>
      </c>
      <c r="F1252" s="9">
        <v>3587159.8</v>
      </c>
      <c r="G1252" s="9">
        <v>4207913.22</v>
      </c>
      <c r="H1252" s="9">
        <v>4207913.22</v>
      </c>
      <c r="I1252" s="9">
        <v>3188558.03</v>
      </c>
      <c r="J1252" s="10">
        <v>0</v>
      </c>
      <c r="K1252" s="11" t="s">
        <v>23</v>
      </c>
      <c r="L1252" s="11" t="s">
        <v>24</v>
      </c>
      <c r="M1252" s="11" t="s">
        <v>95</v>
      </c>
    </row>
    <row r="1253" spans="1:13" x14ac:dyDescent="0.2">
      <c r="A1253" s="20" t="s">
        <v>1302</v>
      </c>
      <c r="B1253" s="9">
        <v>798621.96</v>
      </c>
      <c r="C1253" s="9">
        <v>451963.19</v>
      </c>
      <c r="D1253" s="9">
        <v>346658.77</v>
      </c>
      <c r="E1253" s="9">
        <v>49980</v>
      </c>
      <c r="F1253" s="9">
        <v>616690.13</v>
      </c>
      <c r="G1253" s="9">
        <v>666670.13</v>
      </c>
      <c r="H1253" s="9">
        <v>666670.13</v>
      </c>
      <c r="I1253" s="9">
        <v>451963.19</v>
      </c>
      <c r="J1253" s="10">
        <v>0</v>
      </c>
      <c r="K1253" s="11" t="s">
        <v>23</v>
      </c>
      <c r="L1253" s="11" t="s">
        <v>24</v>
      </c>
      <c r="M1253" s="11" t="s">
        <v>95</v>
      </c>
    </row>
    <row r="1254" spans="1:13" ht="20.399999999999999" x14ac:dyDescent="0.2">
      <c r="A1254" s="20" t="s">
        <v>1303</v>
      </c>
      <c r="B1254" s="10">
        <v>0</v>
      </c>
      <c r="C1254" s="9">
        <v>13710828.949999999</v>
      </c>
      <c r="D1254" s="9">
        <v>-13710828.949999999</v>
      </c>
      <c r="E1254" s="10">
        <v>0</v>
      </c>
      <c r="F1254" s="9">
        <v>13710828.949999999</v>
      </c>
      <c r="G1254" s="9">
        <v>13710828.949999999</v>
      </c>
      <c r="H1254" s="9">
        <v>13710828.949999999</v>
      </c>
      <c r="I1254" s="9">
        <v>13710828.949999999</v>
      </c>
      <c r="J1254" s="10">
        <v>0</v>
      </c>
      <c r="K1254" s="11" t="s">
        <v>23</v>
      </c>
      <c r="L1254" s="11" t="s">
        <v>23</v>
      </c>
      <c r="M1254" s="11" t="s">
        <v>95</v>
      </c>
    </row>
    <row r="1255" spans="1:13" ht="20.399999999999999" x14ac:dyDescent="0.2">
      <c r="A1255" s="20" t="s">
        <v>1304</v>
      </c>
      <c r="B1255" s="10">
        <v>0</v>
      </c>
      <c r="C1255" s="9">
        <v>909000</v>
      </c>
      <c r="D1255" s="9">
        <v>-909000</v>
      </c>
      <c r="E1255" s="9">
        <v>909000</v>
      </c>
      <c r="F1255" s="10">
        <v>0</v>
      </c>
      <c r="G1255" s="9">
        <v>909000</v>
      </c>
      <c r="H1255" s="9">
        <v>909000</v>
      </c>
      <c r="I1255" s="9">
        <v>909000</v>
      </c>
      <c r="J1255" s="10">
        <v>0</v>
      </c>
      <c r="K1255" s="11" t="s">
        <v>23</v>
      </c>
      <c r="L1255" s="11" t="s">
        <v>23</v>
      </c>
      <c r="M1255" s="11" t="s">
        <v>95</v>
      </c>
    </row>
    <row r="1256" spans="1:13" x14ac:dyDescent="0.2">
      <c r="A1256" s="20" t="s">
        <v>1305</v>
      </c>
      <c r="B1256" s="10">
        <v>0</v>
      </c>
      <c r="C1256" s="9">
        <v>4053543.86</v>
      </c>
      <c r="D1256" s="9">
        <v>-4053543.86</v>
      </c>
      <c r="E1256" s="10">
        <v>0</v>
      </c>
      <c r="F1256" s="9">
        <v>4044771.92</v>
      </c>
      <c r="G1256" s="9">
        <v>4044771.92</v>
      </c>
      <c r="H1256" s="9">
        <v>4044771.92</v>
      </c>
      <c r="I1256" s="9">
        <v>4053543.86</v>
      </c>
      <c r="J1256" s="10">
        <v>0</v>
      </c>
      <c r="K1256" s="11" t="s">
        <v>23</v>
      </c>
      <c r="L1256" s="11" t="s">
        <v>23</v>
      </c>
      <c r="M1256" s="11" t="s">
        <v>95</v>
      </c>
    </row>
    <row r="1257" spans="1:13" x14ac:dyDescent="0.2">
      <c r="A1257" s="20" t="s">
        <v>1306</v>
      </c>
      <c r="B1257" s="10">
        <v>0</v>
      </c>
      <c r="C1257" s="9">
        <v>5566985.1699999999</v>
      </c>
      <c r="D1257" s="9">
        <v>-5566985.1699999999</v>
      </c>
      <c r="E1257" s="10">
        <v>0</v>
      </c>
      <c r="F1257" s="9">
        <v>5766775.7000000002</v>
      </c>
      <c r="G1257" s="9">
        <v>5766775.7000000002</v>
      </c>
      <c r="H1257" s="9">
        <v>5566985.1699999999</v>
      </c>
      <c r="I1257" s="9">
        <v>5566985.1699999999</v>
      </c>
      <c r="J1257" s="10">
        <v>0</v>
      </c>
      <c r="K1257" s="11" t="s">
        <v>23</v>
      </c>
      <c r="L1257" s="11" t="s">
        <v>24</v>
      </c>
      <c r="M1257" s="11" t="s">
        <v>95</v>
      </c>
    </row>
    <row r="1258" spans="1:13" x14ac:dyDescent="0.2">
      <c r="A1258" s="20" t="s">
        <v>1307</v>
      </c>
      <c r="B1258" s="10">
        <v>0</v>
      </c>
      <c r="C1258" s="9">
        <v>9203549.25</v>
      </c>
      <c r="D1258" s="9">
        <v>-9203549.25</v>
      </c>
      <c r="E1258" s="10">
        <v>0</v>
      </c>
      <c r="F1258" s="9">
        <v>9203549.25</v>
      </c>
      <c r="G1258" s="9">
        <v>9203549.25</v>
      </c>
      <c r="H1258" s="9">
        <v>9203549.25</v>
      </c>
      <c r="I1258" s="9">
        <v>9203549.25</v>
      </c>
      <c r="J1258" s="10">
        <v>0</v>
      </c>
      <c r="K1258" s="11" t="s">
        <v>23</v>
      </c>
      <c r="L1258" s="11" t="s">
        <v>23</v>
      </c>
      <c r="M1258" s="11" t="s">
        <v>95</v>
      </c>
    </row>
    <row r="1259" spans="1:13" x14ac:dyDescent="0.2">
      <c r="A1259" s="20" t="s">
        <v>1308</v>
      </c>
      <c r="B1259" s="10">
        <v>0</v>
      </c>
      <c r="C1259" s="9">
        <v>706909.6</v>
      </c>
      <c r="D1259" s="9">
        <v>-706909.6</v>
      </c>
      <c r="E1259" s="9">
        <v>635700</v>
      </c>
      <c r="F1259" s="9">
        <v>155366.39999999999</v>
      </c>
      <c r="G1259" s="9">
        <v>791066.4</v>
      </c>
      <c r="H1259" s="9">
        <v>791066.4</v>
      </c>
      <c r="I1259" s="9">
        <v>706909.6</v>
      </c>
      <c r="J1259" s="10">
        <v>0</v>
      </c>
      <c r="K1259" s="11" t="s">
        <v>23</v>
      </c>
      <c r="L1259" s="11" t="s">
        <v>24</v>
      </c>
      <c r="M1259" s="11" t="s">
        <v>95</v>
      </c>
    </row>
    <row r="1260" spans="1:13" ht="20.399999999999999" x14ac:dyDescent="0.2">
      <c r="A1260" s="20" t="s">
        <v>1309</v>
      </c>
      <c r="B1260" s="10">
        <v>0</v>
      </c>
      <c r="C1260" s="9">
        <v>5580000</v>
      </c>
      <c r="D1260" s="9">
        <v>-5580000</v>
      </c>
      <c r="E1260" s="9">
        <v>5579999.9800000004</v>
      </c>
      <c r="F1260" s="10">
        <v>0</v>
      </c>
      <c r="G1260" s="9">
        <v>5579999.9800000004</v>
      </c>
      <c r="H1260" s="9">
        <v>5579999.9800000004</v>
      </c>
      <c r="I1260" s="9">
        <v>5579999.9800000004</v>
      </c>
      <c r="J1260" s="10">
        <v>0.02</v>
      </c>
      <c r="K1260" s="11" t="s">
        <v>23</v>
      </c>
      <c r="L1260" s="11" t="s">
        <v>23</v>
      </c>
      <c r="M1260" s="11" t="s">
        <v>95</v>
      </c>
    </row>
    <row r="1261" spans="1:13" ht="20.399999999999999" x14ac:dyDescent="0.2">
      <c r="A1261" s="20" t="s">
        <v>1310</v>
      </c>
      <c r="B1261" s="10">
        <v>0</v>
      </c>
      <c r="C1261" s="9">
        <v>591309.09</v>
      </c>
      <c r="D1261" s="9">
        <v>-591309.09</v>
      </c>
      <c r="E1261" s="10">
        <v>0</v>
      </c>
      <c r="F1261" s="9">
        <v>195362.3</v>
      </c>
      <c r="G1261" s="9">
        <v>195362.3</v>
      </c>
      <c r="H1261" s="9">
        <v>195362.3</v>
      </c>
      <c r="I1261" s="9">
        <v>591309.09</v>
      </c>
      <c r="J1261" s="10">
        <v>0</v>
      </c>
      <c r="K1261" s="11" t="s">
        <v>23</v>
      </c>
      <c r="L1261" s="11" t="s">
        <v>23</v>
      </c>
      <c r="M1261" s="11" t="s">
        <v>95</v>
      </c>
    </row>
    <row r="1262" spans="1:13" ht="20.399999999999999" x14ac:dyDescent="0.2">
      <c r="A1262" s="20" t="s">
        <v>1311</v>
      </c>
      <c r="B1262" s="10">
        <v>0</v>
      </c>
      <c r="C1262" s="9">
        <v>189695.52</v>
      </c>
      <c r="D1262" s="9">
        <v>-189695.52</v>
      </c>
      <c r="E1262" s="10">
        <v>0</v>
      </c>
      <c r="F1262" s="9">
        <v>189695.52</v>
      </c>
      <c r="G1262" s="9">
        <v>189695.52</v>
      </c>
      <c r="H1262" s="9">
        <v>189695.52</v>
      </c>
      <c r="I1262" s="9">
        <v>189695.52</v>
      </c>
      <c r="J1262" s="10">
        <v>0</v>
      </c>
      <c r="K1262" s="11" t="s">
        <v>23</v>
      </c>
      <c r="L1262" s="11" t="s">
        <v>23</v>
      </c>
      <c r="M1262" s="11" t="s">
        <v>95</v>
      </c>
    </row>
    <row r="1263" spans="1:13" x14ac:dyDescent="0.2">
      <c r="A1263" s="20" t="s">
        <v>1312</v>
      </c>
      <c r="B1263" s="10">
        <v>0</v>
      </c>
      <c r="C1263" s="9">
        <v>382500</v>
      </c>
      <c r="D1263" s="9">
        <v>-382500</v>
      </c>
      <c r="E1263" s="9">
        <v>382500</v>
      </c>
      <c r="F1263" s="10">
        <v>0</v>
      </c>
      <c r="G1263" s="9">
        <v>382500</v>
      </c>
      <c r="H1263" s="9">
        <v>382500</v>
      </c>
      <c r="I1263" s="9">
        <v>382500</v>
      </c>
      <c r="J1263" s="10">
        <v>0</v>
      </c>
      <c r="K1263" s="11" t="s">
        <v>23</v>
      </c>
      <c r="L1263" s="11" t="s">
        <v>23</v>
      </c>
      <c r="M1263" s="11" t="s">
        <v>95</v>
      </c>
    </row>
    <row r="1264" spans="1:13" x14ac:dyDescent="0.2">
      <c r="A1264" s="20" t="s">
        <v>1313</v>
      </c>
      <c r="B1264" s="10">
        <v>0</v>
      </c>
      <c r="C1264" s="9">
        <v>552500</v>
      </c>
      <c r="D1264" s="9">
        <v>-552500</v>
      </c>
      <c r="E1264" s="9">
        <v>552500</v>
      </c>
      <c r="F1264" s="10">
        <v>0</v>
      </c>
      <c r="G1264" s="9">
        <v>552500</v>
      </c>
      <c r="H1264" s="9">
        <v>552500</v>
      </c>
      <c r="I1264" s="9">
        <v>552500</v>
      </c>
      <c r="J1264" s="10">
        <v>0</v>
      </c>
      <c r="K1264" s="11" t="s">
        <v>23</v>
      </c>
      <c r="L1264" s="11" t="s">
        <v>23</v>
      </c>
      <c r="M1264" s="11" t="s">
        <v>95</v>
      </c>
    </row>
    <row r="1265" spans="1:13" x14ac:dyDescent="0.2">
      <c r="A1265" s="20" t="s">
        <v>1314</v>
      </c>
      <c r="B1265" s="10">
        <v>0</v>
      </c>
      <c r="C1265" s="9">
        <v>448000</v>
      </c>
      <c r="D1265" s="9">
        <v>-448000</v>
      </c>
      <c r="E1265" s="9">
        <v>448000</v>
      </c>
      <c r="F1265" s="10">
        <v>0</v>
      </c>
      <c r="G1265" s="9">
        <v>448000</v>
      </c>
      <c r="H1265" s="9">
        <v>448000</v>
      </c>
      <c r="I1265" s="9">
        <v>448000</v>
      </c>
      <c r="J1265" s="10">
        <v>0</v>
      </c>
      <c r="K1265" s="11" t="s">
        <v>23</v>
      </c>
      <c r="L1265" s="11" t="s">
        <v>23</v>
      </c>
      <c r="M1265" s="11" t="s">
        <v>95</v>
      </c>
    </row>
    <row r="1266" spans="1:13" x14ac:dyDescent="0.2">
      <c r="A1266" s="20" t="s">
        <v>1315</v>
      </c>
      <c r="B1266" s="10">
        <v>0</v>
      </c>
      <c r="C1266" s="9">
        <v>320000</v>
      </c>
      <c r="D1266" s="9">
        <v>-320000</v>
      </c>
      <c r="E1266" s="9">
        <v>320000</v>
      </c>
      <c r="F1266" s="10">
        <v>0</v>
      </c>
      <c r="G1266" s="9">
        <v>320000</v>
      </c>
      <c r="H1266" s="9">
        <v>320000</v>
      </c>
      <c r="I1266" s="9">
        <v>320000</v>
      </c>
      <c r="J1266" s="10">
        <v>0</v>
      </c>
      <c r="K1266" s="11" t="s">
        <v>23</v>
      </c>
      <c r="L1266" s="11" t="s">
        <v>23</v>
      </c>
      <c r="M1266" s="11" t="s">
        <v>95</v>
      </c>
    </row>
    <row r="1267" spans="1:13" x14ac:dyDescent="0.2">
      <c r="A1267" s="20" t="s">
        <v>1316</v>
      </c>
      <c r="B1267" s="10">
        <v>0</v>
      </c>
      <c r="C1267" s="9">
        <v>560000</v>
      </c>
      <c r="D1267" s="9">
        <v>-560000</v>
      </c>
      <c r="E1267" s="9">
        <v>560000</v>
      </c>
      <c r="F1267" s="10">
        <v>0</v>
      </c>
      <c r="G1267" s="9">
        <v>560000</v>
      </c>
      <c r="H1267" s="9">
        <v>560000</v>
      </c>
      <c r="I1267" s="9">
        <v>560000</v>
      </c>
      <c r="J1267" s="10">
        <v>0</v>
      </c>
      <c r="K1267" s="11" t="s">
        <v>23</v>
      </c>
      <c r="L1267" s="11" t="s">
        <v>23</v>
      </c>
      <c r="M1267" s="11" t="s">
        <v>95</v>
      </c>
    </row>
    <row r="1268" spans="1:13" x14ac:dyDescent="0.2">
      <c r="A1268" s="20" t="s">
        <v>1317</v>
      </c>
      <c r="B1268" s="10">
        <v>0</v>
      </c>
      <c r="C1268" s="9">
        <v>1692000</v>
      </c>
      <c r="D1268" s="9">
        <v>-1692000</v>
      </c>
      <c r="E1268" s="9">
        <v>1692000</v>
      </c>
      <c r="F1268" s="10">
        <v>0</v>
      </c>
      <c r="G1268" s="9">
        <v>1692000</v>
      </c>
      <c r="H1268" s="9">
        <v>1692000</v>
      </c>
      <c r="I1268" s="9">
        <v>1692000</v>
      </c>
      <c r="J1268" s="10">
        <v>0</v>
      </c>
      <c r="K1268" s="11" t="s">
        <v>23</v>
      </c>
      <c r="L1268" s="11" t="s">
        <v>23</v>
      </c>
      <c r="M1268" s="11" t="s">
        <v>95</v>
      </c>
    </row>
    <row r="1269" spans="1:13" x14ac:dyDescent="0.2">
      <c r="A1269" s="20" t="s">
        <v>1318</v>
      </c>
      <c r="B1269" s="10">
        <v>0</v>
      </c>
      <c r="C1269" s="9">
        <v>1260000</v>
      </c>
      <c r="D1269" s="9">
        <v>-1260000</v>
      </c>
      <c r="E1269" s="9">
        <v>1260000</v>
      </c>
      <c r="F1269" s="10">
        <v>0</v>
      </c>
      <c r="G1269" s="9">
        <v>1260000</v>
      </c>
      <c r="H1269" s="9">
        <v>1260000</v>
      </c>
      <c r="I1269" s="9">
        <v>1260000</v>
      </c>
      <c r="J1269" s="10">
        <v>0</v>
      </c>
      <c r="K1269" s="11" t="s">
        <v>23</v>
      </c>
      <c r="L1269" s="11" t="s">
        <v>23</v>
      </c>
      <c r="M1269" s="11" t="s">
        <v>95</v>
      </c>
    </row>
    <row r="1270" spans="1:13" x14ac:dyDescent="0.2">
      <c r="A1270" s="20" t="s">
        <v>1319</v>
      </c>
      <c r="B1270" s="10">
        <v>0</v>
      </c>
      <c r="C1270" s="9">
        <v>3182046</v>
      </c>
      <c r="D1270" s="9">
        <v>-3182046</v>
      </c>
      <c r="E1270" s="9">
        <v>3182046</v>
      </c>
      <c r="F1270" s="10">
        <v>0</v>
      </c>
      <c r="G1270" s="9">
        <v>3182046</v>
      </c>
      <c r="H1270" s="9">
        <v>3182046</v>
      </c>
      <c r="I1270" s="9">
        <v>3182046</v>
      </c>
      <c r="J1270" s="10">
        <v>0</v>
      </c>
      <c r="K1270" s="11" t="s">
        <v>23</v>
      </c>
      <c r="L1270" s="11" t="s">
        <v>23</v>
      </c>
      <c r="M1270" s="11" t="s">
        <v>95</v>
      </c>
    </row>
    <row r="1271" spans="1:13" x14ac:dyDescent="0.2">
      <c r="A1271" s="13" t="s">
        <v>62</v>
      </c>
      <c r="B1271" s="15">
        <v>60000000</v>
      </c>
      <c r="C1271" s="14">
        <v>0</v>
      </c>
      <c r="D1271" s="15">
        <v>60000000</v>
      </c>
      <c r="E1271" s="14">
        <v>0</v>
      </c>
      <c r="F1271" s="14">
        <v>0</v>
      </c>
      <c r="G1271" s="14">
        <v>0</v>
      </c>
      <c r="H1271" s="14">
        <v>0</v>
      </c>
      <c r="I1271" s="14">
        <v>0</v>
      </c>
      <c r="J1271" s="14">
        <v>0</v>
      </c>
      <c r="K1271" s="16"/>
      <c r="L1271" s="16"/>
      <c r="M1271" s="16"/>
    </row>
    <row r="1272" spans="1:13" x14ac:dyDescent="0.2">
      <c r="A1272" s="20" t="s">
        <v>1320</v>
      </c>
      <c r="B1272" s="9">
        <v>60000000</v>
      </c>
      <c r="C1272" s="10">
        <v>0</v>
      </c>
      <c r="D1272" s="9">
        <v>60000000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0</v>
      </c>
      <c r="K1272" s="11" t="s">
        <v>23</v>
      </c>
      <c r="L1272" s="11" t="s">
        <v>23</v>
      </c>
      <c r="M1272" s="11" t="s">
        <v>95</v>
      </c>
    </row>
    <row r="1273" spans="1:13" x14ac:dyDescent="0.2">
      <c r="A1273" s="13" t="s">
        <v>63</v>
      </c>
      <c r="B1273" s="15">
        <v>245846581.74000001</v>
      </c>
      <c r="C1273" s="15">
        <v>227606063.15000001</v>
      </c>
      <c r="D1273" s="15">
        <v>18240518.59</v>
      </c>
      <c r="E1273" s="15">
        <v>143701165.18000001</v>
      </c>
      <c r="F1273" s="15">
        <v>80788600.579999998</v>
      </c>
      <c r="G1273" s="15">
        <v>224489765.75999999</v>
      </c>
      <c r="H1273" s="15">
        <v>224405307.41</v>
      </c>
      <c r="I1273" s="15">
        <v>223566574.56999999</v>
      </c>
      <c r="J1273" s="15">
        <v>4039488.59</v>
      </c>
      <c r="K1273" s="16"/>
      <c r="L1273" s="16"/>
      <c r="M1273" s="16"/>
    </row>
    <row r="1274" spans="1:13" ht="20.399999999999999" x14ac:dyDescent="0.2">
      <c r="A1274" s="20" t="s">
        <v>1321</v>
      </c>
      <c r="B1274" s="9">
        <v>9195525</v>
      </c>
      <c r="C1274" s="9">
        <v>9195525</v>
      </c>
      <c r="D1274" s="10">
        <v>0</v>
      </c>
      <c r="E1274" s="9">
        <v>9195356.25</v>
      </c>
      <c r="F1274" s="10">
        <v>0</v>
      </c>
      <c r="G1274" s="9">
        <v>9195356.25</v>
      </c>
      <c r="H1274" s="9">
        <v>9195356.25</v>
      </c>
      <c r="I1274" s="9">
        <v>9195356.25</v>
      </c>
      <c r="J1274" s="10">
        <v>168.75</v>
      </c>
      <c r="K1274" s="11" t="s">
        <v>23</v>
      </c>
      <c r="L1274" s="11" t="s">
        <v>23</v>
      </c>
      <c r="M1274" s="11" t="s">
        <v>93</v>
      </c>
    </row>
    <row r="1275" spans="1:13" ht="20.399999999999999" x14ac:dyDescent="0.2">
      <c r="A1275" s="20" t="s">
        <v>1322</v>
      </c>
      <c r="B1275" s="9">
        <v>2336731.42</v>
      </c>
      <c r="C1275" s="9">
        <v>2336731.42</v>
      </c>
      <c r="D1275" s="10">
        <v>0</v>
      </c>
      <c r="E1275" s="9">
        <v>851539.71</v>
      </c>
      <c r="F1275" s="9">
        <v>1440048.75</v>
      </c>
      <c r="G1275" s="9">
        <v>2291588.46</v>
      </c>
      <c r="H1275" s="9">
        <v>2291588.46</v>
      </c>
      <c r="I1275" s="9">
        <v>2003578.71</v>
      </c>
      <c r="J1275" s="9">
        <v>333152.71000000002</v>
      </c>
      <c r="K1275" s="11" t="s">
        <v>23</v>
      </c>
      <c r="L1275" s="11" t="s">
        <v>23</v>
      </c>
      <c r="M1275" s="11" t="s">
        <v>93</v>
      </c>
    </row>
    <row r="1276" spans="1:13" x14ac:dyDescent="0.2">
      <c r="A1276" s="20" t="s">
        <v>1323</v>
      </c>
      <c r="B1276" s="9">
        <v>1448755</v>
      </c>
      <c r="C1276" s="9">
        <v>571230</v>
      </c>
      <c r="D1276" s="9">
        <v>877525</v>
      </c>
      <c r="E1276" s="9">
        <v>571230</v>
      </c>
      <c r="F1276" s="10">
        <v>0</v>
      </c>
      <c r="G1276" s="9">
        <v>571230</v>
      </c>
      <c r="H1276" s="9">
        <v>571230</v>
      </c>
      <c r="I1276" s="9">
        <v>571230</v>
      </c>
      <c r="J1276" s="10">
        <v>0</v>
      </c>
      <c r="K1276" s="11" t="s">
        <v>23</v>
      </c>
      <c r="L1276" s="11" t="s">
        <v>23</v>
      </c>
      <c r="M1276" s="11" t="s">
        <v>95</v>
      </c>
    </row>
    <row r="1277" spans="1:13" x14ac:dyDescent="0.2">
      <c r="A1277" s="20" t="s">
        <v>1324</v>
      </c>
      <c r="B1277" s="9">
        <v>1580383.29</v>
      </c>
      <c r="C1277" s="9">
        <v>1580383.29</v>
      </c>
      <c r="D1277" s="10">
        <v>0</v>
      </c>
      <c r="E1277" s="9">
        <v>1526550.55</v>
      </c>
      <c r="F1277" s="10">
        <v>0</v>
      </c>
      <c r="G1277" s="9">
        <v>1526550.55</v>
      </c>
      <c r="H1277" s="9">
        <v>1526550.55</v>
      </c>
      <c r="I1277" s="9">
        <v>1526550.55</v>
      </c>
      <c r="J1277" s="9">
        <v>53832.74</v>
      </c>
      <c r="K1277" s="11" t="s">
        <v>23</v>
      </c>
      <c r="L1277" s="11" t="s">
        <v>23</v>
      </c>
      <c r="M1277" s="11" t="s">
        <v>93</v>
      </c>
    </row>
    <row r="1278" spans="1:13" ht="20.399999999999999" x14ac:dyDescent="0.2">
      <c r="A1278" s="20" t="s">
        <v>1325</v>
      </c>
      <c r="B1278" s="9">
        <v>8260582.8300000001</v>
      </c>
      <c r="C1278" s="9">
        <v>7024471.6399999997</v>
      </c>
      <c r="D1278" s="9">
        <v>1236111.19</v>
      </c>
      <c r="E1278" s="9">
        <v>2156115</v>
      </c>
      <c r="F1278" s="9">
        <v>4868356.6399999997</v>
      </c>
      <c r="G1278" s="9">
        <v>7024471.6399999997</v>
      </c>
      <c r="H1278" s="9">
        <v>7024471.6399999997</v>
      </c>
      <c r="I1278" s="9">
        <v>7024471.6399999997</v>
      </c>
      <c r="J1278" s="10">
        <v>0</v>
      </c>
      <c r="K1278" s="11" t="s">
        <v>23</v>
      </c>
      <c r="L1278" s="11" t="s">
        <v>23</v>
      </c>
      <c r="M1278" s="11" t="s">
        <v>93</v>
      </c>
    </row>
    <row r="1279" spans="1:13" ht="20.399999999999999" x14ac:dyDescent="0.2">
      <c r="A1279" s="20" t="s">
        <v>1326</v>
      </c>
      <c r="B1279" s="9">
        <v>2763800.67</v>
      </c>
      <c r="C1279" s="9">
        <v>1879674.5</v>
      </c>
      <c r="D1279" s="9">
        <v>884126.17</v>
      </c>
      <c r="E1279" s="9">
        <v>646834.5</v>
      </c>
      <c r="F1279" s="9">
        <v>1232840</v>
      </c>
      <c r="G1279" s="9">
        <v>1879674.5</v>
      </c>
      <c r="H1279" s="9">
        <v>1879674.5</v>
      </c>
      <c r="I1279" s="9">
        <v>1879674.5</v>
      </c>
      <c r="J1279" s="10">
        <v>0</v>
      </c>
      <c r="K1279" s="11" t="s">
        <v>23</v>
      </c>
      <c r="L1279" s="11" t="s">
        <v>23</v>
      </c>
      <c r="M1279" s="11" t="s">
        <v>93</v>
      </c>
    </row>
    <row r="1280" spans="1:13" ht="20.399999999999999" x14ac:dyDescent="0.2">
      <c r="A1280" s="20" t="s">
        <v>1327</v>
      </c>
      <c r="B1280" s="9">
        <v>18491866.27</v>
      </c>
      <c r="C1280" s="9">
        <v>18092926.780000001</v>
      </c>
      <c r="D1280" s="9">
        <v>398939.49</v>
      </c>
      <c r="E1280" s="9">
        <v>6746483.8399999999</v>
      </c>
      <c r="F1280" s="9">
        <v>11346442.939999999</v>
      </c>
      <c r="G1280" s="9">
        <v>18092926.780000001</v>
      </c>
      <c r="H1280" s="9">
        <v>18092926.780000001</v>
      </c>
      <c r="I1280" s="9">
        <v>18092926.780000001</v>
      </c>
      <c r="J1280" s="10">
        <v>0</v>
      </c>
      <c r="K1280" s="11" t="s">
        <v>23</v>
      </c>
      <c r="L1280" s="11" t="s">
        <v>23</v>
      </c>
      <c r="M1280" s="11" t="s">
        <v>95</v>
      </c>
    </row>
    <row r="1281" spans="1:13" x14ac:dyDescent="0.2">
      <c r="A1281" s="20" t="s">
        <v>1328</v>
      </c>
      <c r="B1281" s="9">
        <v>9894944.9100000001</v>
      </c>
      <c r="C1281" s="9">
        <v>9599339.8599999994</v>
      </c>
      <c r="D1281" s="9">
        <v>295605.06</v>
      </c>
      <c r="E1281" s="9">
        <v>1281329.3899999999</v>
      </c>
      <c r="F1281" s="9">
        <v>8122761.5</v>
      </c>
      <c r="G1281" s="9">
        <v>9404090.8900000006</v>
      </c>
      <c r="H1281" s="9">
        <v>9404090.8900000006</v>
      </c>
      <c r="I1281" s="9">
        <v>9599339.8599999994</v>
      </c>
      <c r="J1281" s="10">
        <v>0</v>
      </c>
      <c r="K1281" s="11" t="s">
        <v>23</v>
      </c>
      <c r="L1281" s="11" t="s">
        <v>23</v>
      </c>
      <c r="M1281" s="11" t="s">
        <v>95</v>
      </c>
    </row>
    <row r="1282" spans="1:13" x14ac:dyDescent="0.2">
      <c r="A1282" s="20" t="s">
        <v>1329</v>
      </c>
      <c r="B1282" s="9">
        <v>4200906.84</v>
      </c>
      <c r="C1282" s="10">
        <v>0</v>
      </c>
      <c r="D1282" s="9">
        <v>4200906.84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1" t="s">
        <v>23</v>
      </c>
      <c r="L1282" s="11" t="s">
        <v>23</v>
      </c>
      <c r="M1282" s="11" t="s">
        <v>95</v>
      </c>
    </row>
    <row r="1283" spans="1:13" x14ac:dyDescent="0.2">
      <c r="A1283" s="20" t="s">
        <v>1330</v>
      </c>
      <c r="B1283" s="9">
        <v>2666897.73</v>
      </c>
      <c r="C1283" s="9">
        <v>2892403.33</v>
      </c>
      <c r="D1283" s="9">
        <v>-225505.6</v>
      </c>
      <c r="E1283" s="9">
        <v>1643866.06</v>
      </c>
      <c r="F1283" s="9">
        <v>1440036.48</v>
      </c>
      <c r="G1283" s="9">
        <v>3083902.54</v>
      </c>
      <c r="H1283" s="9">
        <v>3083902.54</v>
      </c>
      <c r="I1283" s="9">
        <v>2889164.64</v>
      </c>
      <c r="J1283" s="9">
        <v>3238.69</v>
      </c>
      <c r="K1283" s="11" t="s">
        <v>23</v>
      </c>
      <c r="L1283" s="11" t="s">
        <v>24</v>
      </c>
      <c r="M1283" s="11" t="s">
        <v>93</v>
      </c>
    </row>
    <row r="1284" spans="1:13" ht="20.399999999999999" x14ac:dyDescent="0.2">
      <c r="A1284" s="20" t="s">
        <v>1331</v>
      </c>
      <c r="B1284" s="9">
        <v>5347625</v>
      </c>
      <c r="C1284" s="10">
        <v>0</v>
      </c>
      <c r="D1284" s="9">
        <v>5347625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1" t="s">
        <v>23</v>
      </c>
      <c r="L1284" s="11" t="s">
        <v>23</v>
      </c>
      <c r="M1284" s="11" t="s">
        <v>93</v>
      </c>
    </row>
    <row r="1285" spans="1:13" x14ac:dyDescent="0.2">
      <c r="A1285" s="20" t="s">
        <v>1332</v>
      </c>
      <c r="B1285" s="9">
        <v>138587.75</v>
      </c>
      <c r="C1285" s="10">
        <v>0</v>
      </c>
      <c r="D1285" s="9">
        <v>138587.75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1" t="s">
        <v>23</v>
      </c>
      <c r="L1285" s="11" t="s">
        <v>23</v>
      </c>
      <c r="M1285" s="11" t="s">
        <v>93</v>
      </c>
    </row>
    <row r="1286" spans="1:13" ht="20.399999999999999" x14ac:dyDescent="0.2">
      <c r="A1286" s="20" t="s">
        <v>1333</v>
      </c>
      <c r="B1286" s="9">
        <v>3844000</v>
      </c>
      <c r="C1286" s="9">
        <v>1713323.4</v>
      </c>
      <c r="D1286" s="9">
        <v>2130676.6</v>
      </c>
      <c r="E1286" s="9">
        <v>1713229.62</v>
      </c>
      <c r="F1286" s="10">
        <v>0</v>
      </c>
      <c r="G1286" s="9">
        <v>1713229.62</v>
      </c>
      <c r="H1286" s="9">
        <v>1713229.62</v>
      </c>
      <c r="I1286" s="9">
        <v>1713229.62</v>
      </c>
      <c r="J1286" s="10">
        <v>93.78</v>
      </c>
      <c r="K1286" s="11" t="s">
        <v>23</v>
      </c>
      <c r="L1286" s="11" t="s">
        <v>23</v>
      </c>
      <c r="M1286" s="11" t="s">
        <v>95</v>
      </c>
    </row>
    <row r="1287" spans="1:13" x14ac:dyDescent="0.2">
      <c r="A1287" s="20" t="s">
        <v>1334</v>
      </c>
      <c r="B1287" s="9">
        <v>8411877.6600000001</v>
      </c>
      <c r="C1287" s="9">
        <v>7155273.3700000001</v>
      </c>
      <c r="D1287" s="9">
        <v>1256604.29</v>
      </c>
      <c r="E1287" s="9">
        <v>2083033.74</v>
      </c>
      <c r="F1287" s="9">
        <v>5087464.59</v>
      </c>
      <c r="G1287" s="9">
        <v>7170498.3300000001</v>
      </c>
      <c r="H1287" s="9">
        <v>7170498.3300000001</v>
      </c>
      <c r="I1287" s="9">
        <v>7155271.8399999999</v>
      </c>
      <c r="J1287" s="10">
        <v>1.53</v>
      </c>
      <c r="K1287" s="11" t="s">
        <v>23</v>
      </c>
      <c r="L1287" s="11" t="s">
        <v>24</v>
      </c>
      <c r="M1287" s="11" t="s">
        <v>93</v>
      </c>
    </row>
    <row r="1288" spans="1:13" x14ac:dyDescent="0.2">
      <c r="A1288" s="20" t="s">
        <v>1335</v>
      </c>
      <c r="B1288" s="9">
        <v>2887234.7</v>
      </c>
      <c r="C1288" s="9">
        <v>2549643.7400000002</v>
      </c>
      <c r="D1288" s="9">
        <v>337590.96</v>
      </c>
      <c r="E1288" s="9">
        <v>656603.93999999994</v>
      </c>
      <c r="F1288" s="9">
        <v>1573342.28</v>
      </c>
      <c r="G1288" s="9">
        <v>2229946.21</v>
      </c>
      <c r="H1288" s="9">
        <v>2229946.21</v>
      </c>
      <c r="I1288" s="9">
        <v>2166251.9</v>
      </c>
      <c r="J1288" s="9">
        <v>383391.84</v>
      </c>
      <c r="K1288" s="11" t="s">
        <v>23</v>
      </c>
      <c r="L1288" s="11" t="s">
        <v>23</v>
      </c>
      <c r="M1288" s="11" t="s">
        <v>93</v>
      </c>
    </row>
    <row r="1289" spans="1:13" ht="20.399999999999999" x14ac:dyDescent="0.2">
      <c r="A1289" s="20" t="s">
        <v>1336</v>
      </c>
      <c r="B1289" s="9">
        <v>5733130.2400000002</v>
      </c>
      <c r="C1289" s="9">
        <v>5733130.2400000002</v>
      </c>
      <c r="D1289" s="10">
        <v>0</v>
      </c>
      <c r="E1289" s="9">
        <v>5733130.2400000002</v>
      </c>
      <c r="F1289" s="10">
        <v>0</v>
      </c>
      <c r="G1289" s="9">
        <v>5733130.2400000002</v>
      </c>
      <c r="H1289" s="9">
        <v>5733130.2400000002</v>
      </c>
      <c r="I1289" s="9">
        <v>5733130.2400000002</v>
      </c>
      <c r="J1289" s="10">
        <v>0</v>
      </c>
      <c r="K1289" s="11" t="s">
        <v>23</v>
      </c>
      <c r="L1289" s="11" t="s">
        <v>23</v>
      </c>
      <c r="M1289" s="11" t="s">
        <v>93</v>
      </c>
    </row>
    <row r="1290" spans="1:13" ht="20.399999999999999" x14ac:dyDescent="0.2">
      <c r="A1290" s="20" t="s">
        <v>1337</v>
      </c>
      <c r="B1290" s="9">
        <v>15226900</v>
      </c>
      <c r="C1290" s="9">
        <v>16309800</v>
      </c>
      <c r="D1290" s="9">
        <v>-1082900</v>
      </c>
      <c r="E1290" s="9">
        <v>16309800</v>
      </c>
      <c r="F1290" s="10">
        <v>0</v>
      </c>
      <c r="G1290" s="9">
        <v>16309800</v>
      </c>
      <c r="H1290" s="9">
        <v>16309800</v>
      </c>
      <c r="I1290" s="9">
        <v>16309800</v>
      </c>
      <c r="J1290" s="10">
        <v>0</v>
      </c>
      <c r="K1290" s="11" t="s">
        <v>23</v>
      </c>
      <c r="L1290" s="11" t="s">
        <v>23</v>
      </c>
      <c r="M1290" s="11" t="s">
        <v>93</v>
      </c>
    </row>
    <row r="1291" spans="1:13" x14ac:dyDescent="0.2">
      <c r="A1291" s="20" t="s">
        <v>1338</v>
      </c>
      <c r="B1291" s="9">
        <v>6531423.5099999998</v>
      </c>
      <c r="C1291" s="9">
        <v>5980387.4199999999</v>
      </c>
      <c r="D1291" s="9">
        <v>551036.09</v>
      </c>
      <c r="E1291" s="9">
        <v>5868267.8899999997</v>
      </c>
      <c r="F1291" s="9">
        <v>54881.61</v>
      </c>
      <c r="G1291" s="9">
        <v>5923149.5</v>
      </c>
      <c r="H1291" s="9">
        <v>5923149.5</v>
      </c>
      <c r="I1291" s="9">
        <v>5923149.5</v>
      </c>
      <c r="J1291" s="9">
        <v>57237.919999999998</v>
      </c>
      <c r="K1291" s="11" t="s">
        <v>23</v>
      </c>
      <c r="L1291" s="11" t="s">
        <v>23</v>
      </c>
      <c r="M1291" s="11" t="s">
        <v>93</v>
      </c>
    </row>
    <row r="1292" spans="1:13" x14ac:dyDescent="0.2">
      <c r="A1292" s="20" t="s">
        <v>1339</v>
      </c>
      <c r="B1292" s="9">
        <v>3107090</v>
      </c>
      <c r="C1292" s="9">
        <v>3107090</v>
      </c>
      <c r="D1292" s="10">
        <v>0</v>
      </c>
      <c r="E1292" s="9">
        <v>3107090</v>
      </c>
      <c r="F1292" s="10">
        <v>0</v>
      </c>
      <c r="G1292" s="9">
        <v>3107090</v>
      </c>
      <c r="H1292" s="9">
        <v>3107090</v>
      </c>
      <c r="I1292" s="9">
        <v>3107090</v>
      </c>
      <c r="J1292" s="10">
        <v>0</v>
      </c>
      <c r="K1292" s="11" t="s">
        <v>23</v>
      </c>
      <c r="L1292" s="11" t="s">
        <v>23</v>
      </c>
      <c r="M1292" s="11" t="s">
        <v>93</v>
      </c>
    </row>
    <row r="1293" spans="1:13" x14ac:dyDescent="0.2">
      <c r="A1293" s="20" t="s">
        <v>1340</v>
      </c>
      <c r="B1293" s="9">
        <v>538314.35</v>
      </c>
      <c r="C1293" s="9">
        <v>1480626.7</v>
      </c>
      <c r="D1293" s="9">
        <v>-942312.35</v>
      </c>
      <c r="E1293" s="9">
        <v>1472084.75</v>
      </c>
      <c r="F1293" s="10">
        <v>0</v>
      </c>
      <c r="G1293" s="9">
        <v>1472084.75</v>
      </c>
      <c r="H1293" s="9">
        <v>1472084.75</v>
      </c>
      <c r="I1293" s="9">
        <v>1472084.75</v>
      </c>
      <c r="J1293" s="9">
        <v>8541.9500000000007</v>
      </c>
      <c r="K1293" s="11" t="s">
        <v>23</v>
      </c>
      <c r="L1293" s="11" t="s">
        <v>23</v>
      </c>
      <c r="M1293" s="11" t="s">
        <v>93</v>
      </c>
    </row>
    <row r="1294" spans="1:13" ht="20.399999999999999" x14ac:dyDescent="0.2">
      <c r="A1294" s="20" t="s">
        <v>1341</v>
      </c>
      <c r="B1294" s="9">
        <v>6220812.3600000003</v>
      </c>
      <c r="C1294" s="9">
        <v>368898.27</v>
      </c>
      <c r="D1294" s="9">
        <v>5851914.0899999999</v>
      </c>
      <c r="E1294" s="10">
        <v>0</v>
      </c>
      <c r="F1294" s="9">
        <v>319158</v>
      </c>
      <c r="G1294" s="9">
        <v>319158</v>
      </c>
      <c r="H1294" s="9">
        <v>319158</v>
      </c>
      <c r="I1294" s="9">
        <v>332722.27</v>
      </c>
      <c r="J1294" s="9">
        <v>36176</v>
      </c>
      <c r="K1294" s="11" t="s">
        <v>23</v>
      </c>
      <c r="L1294" s="11" t="s">
        <v>23</v>
      </c>
      <c r="M1294" s="11" t="s">
        <v>93</v>
      </c>
    </row>
    <row r="1295" spans="1:13" x14ac:dyDescent="0.2">
      <c r="A1295" s="20" t="s">
        <v>1342</v>
      </c>
      <c r="B1295" s="9">
        <v>8612891.8499999996</v>
      </c>
      <c r="C1295" s="9">
        <v>18863054.629999999</v>
      </c>
      <c r="D1295" s="9">
        <v>-10250162.789999999</v>
      </c>
      <c r="E1295" s="9">
        <v>4439594.7300000004</v>
      </c>
      <c r="F1295" s="9">
        <v>13089750.43</v>
      </c>
      <c r="G1295" s="9">
        <v>17529345.16</v>
      </c>
      <c r="H1295" s="9">
        <v>17493169.16</v>
      </c>
      <c r="I1295" s="9">
        <v>18095576.690000001</v>
      </c>
      <c r="J1295" s="9">
        <v>767477.94</v>
      </c>
      <c r="K1295" s="11" t="s">
        <v>23</v>
      </c>
      <c r="L1295" s="11" t="s">
        <v>23</v>
      </c>
      <c r="M1295" s="11" t="s">
        <v>93</v>
      </c>
    </row>
    <row r="1296" spans="1:13" x14ac:dyDescent="0.2">
      <c r="A1296" s="20" t="s">
        <v>1343</v>
      </c>
      <c r="B1296" s="9">
        <v>4194863.96</v>
      </c>
      <c r="C1296" s="9">
        <v>499911.9</v>
      </c>
      <c r="D1296" s="9">
        <v>3694952.06</v>
      </c>
      <c r="E1296" s="9">
        <v>499911.9</v>
      </c>
      <c r="F1296" s="10">
        <v>0</v>
      </c>
      <c r="G1296" s="9">
        <v>499911.9</v>
      </c>
      <c r="H1296" s="9">
        <v>499911.9</v>
      </c>
      <c r="I1296" s="9">
        <v>499911.9</v>
      </c>
      <c r="J1296" s="10">
        <v>0</v>
      </c>
      <c r="K1296" s="11" t="s">
        <v>23</v>
      </c>
      <c r="L1296" s="11" t="s">
        <v>23</v>
      </c>
      <c r="M1296" s="11" t="s">
        <v>95</v>
      </c>
    </row>
    <row r="1297" spans="1:13" x14ac:dyDescent="0.2">
      <c r="A1297" s="20" t="s">
        <v>1344</v>
      </c>
      <c r="B1297" s="9">
        <v>2304078</v>
      </c>
      <c r="C1297" s="9">
        <v>6363001.4500000002</v>
      </c>
      <c r="D1297" s="9">
        <v>-4058923.45</v>
      </c>
      <c r="E1297" s="9">
        <v>6363001.2199999997</v>
      </c>
      <c r="F1297" s="10">
        <v>0</v>
      </c>
      <c r="G1297" s="9">
        <v>6363001.2199999997</v>
      </c>
      <c r="H1297" s="9">
        <v>6363001.2199999997</v>
      </c>
      <c r="I1297" s="9">
        <v>6363001.2199999997</v>
      </c>
      <c r="J1297" s="10">
        <v>0.23</v>
      </c>
      <c r="K1297" s="11" t="s">
        <v>23</v>
      </c>
      <c r="L1297" s="11" t="s">
        <v>23</v>
      </c>
      <c r="M1297" s="11" t="s">
        <v>93</v>
      </c>
    </row>
    <row r="1298" spans="1:13" ht="20.399999999999999" x14ac:dyDescent="0.2">
      <c r="A1298" s="20" t="s">
        <v>1345</v>
      </c>
      <c r="B1298" s="9">
        <v>2959382.08</v>
      </c>
      <c r="C1298" s="9">
        <v>2978511.44</v>
      </c>
      <c r="D1298" s="9">
        <v>-19129.36</v>
      </c>
      <c r="E1298" s="9">
        <v>1233474.6499999999</v>
      </c>
      <c r="F1298" s="9">
        <v>2182658.4700000002</v>
      </c>
      <c r="G1298" s="9">
        <v>3416133.12</v>
      </c>
      <c r="H1298" s="9">
        <v>3367850.77</v>
      </c>
      <c r="I1298" s="9">
        <v>2978511.44</v>
      </c>
      <c r="J1298" s="10">
        <v>0</v>
      </c>
      <c r="K1298" s="11" t="s">
        <v>23</v>
      </c>
      <c r="L1298" s="11" t="s">
        <v>24</v>
      </c>
      <c r="M1298" s="11" t="s">
        <v>95</v>
      </c>
    </row>
    <row r="1299" spans="1:13" ht="20.399999999999999" x14ac:dyDescent="0.2">
      <c r="A1299" s="20" t="s">
        <v>1346</v>
      </c>
      <c r="B1299" s="9">
        <v>40116690.149999999</v>
      </c>
      <c r="C1299" s="9">
        <v>7510976.1200000001</v>
      </c>
      <c r="D1299" s="9">
        <v>32605714.039999999</v>
      </c>
      <c r="E1299" s="9">
        <v>964483</v>
      </c>
      <c r="F1299" s="9">
        <v>6539984.8600000003</v>
      </c>
      <c r="G1299" s="9">
        <v>7504467.8600000003</v>
      </c>
      <c r="H1299" s="9">
        <v>7504467.8600000003</v>
      </c>
      <c r="I1299" s="9">
        <v>7482492.2800000003</v>
      </c>
      <c r="J1299" s="9">
        <v>28483.84</v>
      </c>
      <c r="K1299" s="11" t="s">
        <v>23</v>
      </c>
      <c r="L1299" s="11" t="s">
        <v>23</v>
      </c>
      <c r="M1299" s="11" t="s">
        <v>93</v>
      </c>
    </row>
    <row r="1300" spans="1:13" ht="20.399999999999999" x14ac:dyDescent="0.2">
      <c r="A1300" s="20" t="s">
        <v>1347</v>
      </c>
      <c r="B1300" s="9">
        <v>6946402.54</v>
      </c>
      <c r="C1300" s="10">
        <v>0</v>
      </c>
      <c r="D1300" s="9">
        <v>6946402.54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1" t="s">
        <v>23</v>
      </c>
      <c r="L1300" s="11" t="s">
        <v>23</v>
      </c>
      <c r="M1300" s="11" t="s">
        <v>95</v>
      </c>
    </row>
    <row r="1301" spans="1:13" ht="20.399999999999999" x14ac:dyDescent="0.2">
      <c r="A1301" s="20" t="s">
        <v>1348</v>
      </c>
      <c r="B1301" s="9">
        <v>475554.82</v>
      </c>
      <c r="C1301" s="10">
        <v>0</v>
      </c>
      <c r="D1301" s="9">
        <v>475554.82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1" t="s">
        <v>23</v>
      </c>
      <c r="L1301" s="11" t="s">
        <v>23</v>
      </c>
      <c r="M1301" s="11" t="s">
        <v>95</v>
      </c>
    </row>
    <row r="1302" spans="1:13" ht="20.399999999999999" x14ac:dyDescent="0.2">
      <c r="A1302" s="20" t="s">
        <v>1349</v>
      </c>
      <c r="B1302" s="9">
        <v>153281.71</v>
      </c>
      <c r="C1302" s="9">
        <v>153281.71</v>
      </c>
      <c r="D1302" s="10">
        <v>0</v>
      </c>
      <c r="E1302" s="10">
        <v>0</v>
      </c>
      <c r="F1302" s="9">
        <v>80004.990000000005</v>
      </c>
      <c r="G1302" s="9">
        <v>80004.990000000005</v>
      </c>
      <c r="H1302" s="9">
        <v>80004.990000000005</v>
      </c>
      <c r="I1302" s="9">
        <v>30054.78</v>
      </c>
      <c r="J1302" s="9">
        <v>123226.92</v>
      </c>
      <c r="K1302" s="11" t="s">
        <v>23</v>
      </c>
      <c r="L1302" s="11" t="s">
        <v>23</v>
      </c>
      <c r="M1302" s="11" t="s">
        <v>93</v>
      </c>
    </row>
    <row r="1303" spans="1:13" ht="20.399999999999999" x14ac:dyDescent="0.2">
      <c r="A1303" s="20" t="s">
        <v>1350</v>
      </c>
      <c r="B1303" s="9">
        <v>53912.83</v>
      </c>
      <c r="C1303" s="9">
        <v>23548.79</v>
      </c>
      <c r="D1303" s="9">
        <v>30364.04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9">
        <v>23548.79</v>
      </c>
      <c r="K1303" s="11" t="s">
        <v>23</v>
      </c>
      <c r="L1303" s="11" t="s">
        <v>23</v>
      </c>
      <c r="M1303" s="11" t="s">
        <v>93</v>
      </c>
    </row>
    <row r="1304" spans="1:13" x14ac:dyDescent="0.2">
      <c r="A1304" s="20" t="s">
        <v>1351</v>
      </c>
      <c r="B1304" s="9">
        <v>209854.25</v>
      </c>
      <c r="C1304" s="10">
        <v>0</v>
      </c>
      <c r="D1304" s="9">
        <v>209854.25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1" t="s">
        <v>23</v>
      </c>
      <c r="L1304" s="11" t="s">
        <v>23</v>
      </c>
      <c r="M1304" s="11" t="s">
        <v>95</v>
      </c>
    </row>
    <row r="1305" spans="1:13" ht="20.399999999999999" x14ac:dyDescent="0.2">
      <c r="A1305" s="20" t="s">
        <v>1352</v>
      </c>
      <c r="B1305" s="9">
        <v>18383.189999999999</v>
      </c>
      <c r="C1305" s="9">
        <v>18383.189999999999</v>
      </c>
      <c r="D1305" s="10">
        <v>0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9">
        <v>18383.189999999999</v>
      </c>
      <c r="K1305" s="11" t="s">
        <v>23</v>
      </c>
      <c r="L1305" s="11" t="s">
        <v>23</v>
      </c>
      <c r="M1305" s="11" t="s">
        <v>93</v>
      </c>
    </row>
    <row r="1306" spans="1:13" x14ac:dyDescent="0.2">
      <c r="A1306" s="20" t="s">
        <v>1353</v>
      </c>
      <c r="B1306" s="9">
        <v>18480932.73</v>
      </c>
      <c r="C1306" s="9">
        <v>18619999.02</v>
      </c>
      <c r="D1306" s="9">
        <v>-139066.29</v>
      </c>
      <c r="E1306" s="10">
        <v>0</v>
      </c>
      <c r="F1306" s="9">
        <v>18619999.02</v>
      </c>
      <c r="G1306" s="9">
        <v>18619999.02</v>
      </c>
      <c r="H1306" s="9">
        <v>18619999.02</v>
      </c>
      <c r="I1306" s="9">
        <v>18619999.02</v>
      </c>
      <c r="J1306" s="10">
        <v>0</v>
      </c>
      <c r="K1306" s="11" t="s">
        <v>23</v>
      </c>
      <c r="L1306" s="11" t="s">
        <v>23</v>
      </c>
      <c r="M1306" s="11" t="s">
        <v>95</v>
      </c>
    </row>
    <row r="1307" spans="1:13" x14ac:dyDescent="0.2">
      <c r="A1307" s="20" t="s">
        <v>1354</v>
      </c>
      <c r="B1307" s="9">
        <v>11380703.02</v>
      </c>
      <c r="C1307" s="10">
        <v>0</v>
      </c>
      <c r="D1307" s="9">
        <v>11380703.02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1" t="s">
        <v>23</v>
      </c>
      <c r="L1307" s="11" t="s">
        <v>23</v>
      </c>
      <c r="M1307" s="11" t="s">
        <v>93</v>
      </c>
    </row>
    <row r="1308" spans="1:13" x14ac:dyDescent="0.2">
      <c r="A1308" s="20" t="s">
        <v>1355</v>
      </c>
      <c r="B1308" s="9">
        <v>2382007.61</v>
      </c>
      <c r="C1308" s="10">
        <v>0</v>
      </c>
      <c r="D1308" s="9">
        <v>2382007.61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1" t="s">
        <v>23</v>
      </c>
      <c r="L1308" s="11" t="s">
        <v>23</v>
      </c>
      <c r="M1308" s="11" t="s">
        <v>93</v>
      </c>
    </row>
    <row r="1309" spans="1:13" x14ac:dyDescent="0.2">
      <c r="A1309" s="20" t="s">
        <v>1356</v>
      </c>
      <c r="B1309" s="9">
        <v>2265000</v>
      </c>
      <c r="C1309" s="10">
        <v>0</v>
      </c>
      <c r="D1309" s="9">
        <v>2265000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1" t="s">
        <v>23</v>
      </c>
      <c r="L1309" s="11" t="s">
        <v>23</v>
      </c>
      <c r="M1309" s="11" t="s">
        <v>95</v>
      </c>
    </row>
    <row r="1310" spans="1:13" x14ac:dyDescent="0.2">
      <c r="A1310" s="20" t="s">
        <v>1357</v>
      </c>
      <c r="B1310" s="9">
        <v>396920.2</v>
      </c>
      <c r="C1310" s="9">
        <v>68558.039999999994</v>
      </c>
      <c r="D1310" s="9">
        <v>328362.15999999997</v>
      </c>
      <c r="E1310" s="9">
        <v>68558.039999999994</v>
      </c>
      <c r="F1310" s="10">
        <v>0</v>
      </c>
      <c r="G1310" s="9">
        <v>68558.039999999994</v>
      </c>
      <c r="H1310" s="9">
        <v>68558.039999999994</v>
      </c>
      <c r="I1310" s="9">
        <v>68558.039999999994</v>
      </c>
      <c r="J1310" s="10">
        <v>0</v>
      </c>
      <c r="K1310" s="11" t="s">
        <v>23</v>
      </c>
      <c r="L1310" s="11" t="s">
        <v>23</v>
      </c>
      <c r="M1310" s="11" t="s">
        <v>95</v>
      </c>
    </row>
    <row r="1311" spans="1:13" ht="20.399999999999999" x14ac:dyDescent="0.2">
      <c r="A1311" s="20" t="s">
        <v>1358</v>
      </c>
      <c r="B1311" s="9">
        <v>172280.5</v>
      </c>
      <c r="C1311" s="10">
        <v>0</v>
      </c>
      <c r="D1311" s="9">
        <v>172280.5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1" t="s">
        <v>23</v>
      </c>
      <c r="L1311" s="11" t="s">
        <v>23</v>
      </c>
      <c r="M1311" s="11" t="s">
        <v>93</v>
      </c>
    </row>
    <row r="1312" spans="1:13" ht="20.399999999999999" x14ac:dyDescent="0.2">
      <c r="A1312" s="20" t="s">
        <v>1359</v>
      </c>
      <c r="B1312" s="9">
        <v>218175.39</v>
      </c>
      <c r="C1312" s="10">
        <v>0</v>
      </c>
      <c r="D1312" s="9">
        <v>218175.39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1" t="s">
        <v>23</v>
      </c>
      <c r="L1312" s="11" t="s">
        <v>23</v>
      </c>
      <c r="M1312" s="11" t="s">
        <v>95</v>
      </c>
    </row>
    <row r="1313" spans="1:13" ht="20.399999999999999" x14ac:dyDescent="0.2">
      <c r="A1313" s="20" t="s">
        <v>1360</v>
      </c>
      <c r="B1313" s="9">
        <v>619282.66</v>
      </c>
      <c r="C1313" s="9">
        <v>619282.66</v>
      </c>
      <c r="D1313" s="10">
        <v>0</v>
      </c>
      <c r="E1313" s="10">
        <v>0</v>
      </c>
      <c r="F1313" s="9">
        <v>422026.26</v>
      </c>
      <c r="G1313" s="9">
        <v>422026.26</v>
      </c>
      <c r="H1313" s="9">
        <v>422026.26</v>
      </c>
      <c r="I1313" s="9">
        <v>440696.15</v>
      </c>
      <c r="J1313" s="9">
        <v>178586.51</v>
      </c>
      <c r="K1313" s="11" t="s">
        <v>23</v>
      </c>
      <c r="L1313" s="11" t="s">
        <v>23</v>
      </c>
      <c r="M1313" s="11" t="s">
        <v>93</v>
      </c>
    </row>
    <row r="1314" spans="1:13" x14ac:dyDescent="0.2">
      <c r="A1314" s="20" t="s">
        <v>1361</v>
      </c>
      <c r="B1314" s="9">
        <v>216348.93</v>
      </c>
      <c r="C1314" s="9">
        <v>20585.34</v>
      </c>
      <c r="D1314" s="9">
        <v>195763.59</v>
      </c>
      <c r="E1314" s="9">
        <v>20585.34</v>
      </c>
      <c r="F1314" s="10">
        <v>0</v>
      </c>
      <c r="G1314" s="9">
        <v>20585.34</v>
      </c>
      <c r="H1314" s="9">
        <v>20585.34</v>
      </c>
      <c r="I1314" s="9">
        <v>20585.34</v>
      </c>
      <c r="J1314" s="10">
        <v>0</v>
      </c>
      <c r="K1314" s="11" t="s">
        <v>23</v>
      </c>
      <c r="L1314" s="11" t="s">
        <v>23</v>
      </c>
      <c r="M1314" s="11" t="s">
        <v>95</v>
      </c>
    </row>
    <row r="1315" spans="1:13" ht="20.399999999999999" x14ac:dyDescent="0.2">
      <c r="A1315" s="20" t="s">
        <v>1362</v>
      </c>
      <c r="B1315" s="9">
        <v>387643.57</v>
      </c>
      <c r="C1315" s="9">
        <v>809966.72</v>
      </c>
      <c r="D1315" s="9">
        <v>-422323.15</v>
      </c>
      <c r="E1315" s="9">
        <v>790343.06</v>
      </c>
      <c r="F1315" s="10">
        <v>0</v>
      </c>
      <c r="G1315" s="9">
        <v>790343.06</v>
      </c>
      <c r="H1315" s="9">
        <v>790343.06</v>
      </c>
      <c r="I1315" s="9">
        <v>790343.06</v>
      </c>
      <c r="J1315" s="9">
        <v>19623.66</v>
      </c>
      <c r="K1315" s="11" t="s">
        <v>23</v>
      </c>
      <c r="L1315" s="11" t="s">
        <v>23</v>
      </c>
      <c r="M1315" s="11" t="s">
        <v>93</v>
      </c>
    </row>
    <row r="1316" spans="1:13" ht="20.399999999999999" x14ac:dyDescent="0.2">
      <c r="A1316" s="20" t="s">
        <v>1363</v>
      </c>
      <c r="B1316" s="9">
        <v>866212.72</v>
      </c>
      <c r="C1316" s="9">
        <v>1280782.76</v>
      </c>
      <c r="D1316" s="9">
        <v>-414570.04</v>
      </c>
      <c r="E1316" s="9">
        <v>1273650</v>
      </c>
      <c r="F1316" s="10">
        <v>0</v>
      </c>
      <c r="G1316" s="9">
        <v>1273650</v>
      </c>
      <c r="H1316" s="9">
        <v>1273650</v>
      </c>
      <c r="I1316" s="9">
        <v>1273650</v>
      </c>
      <c r="J1316" s="9">
        <v>7132.76</v>
      </c>
      <c r="K1316" s="11" t="s">
        <v>23</v>
      </c>
      <c r="L1316" s="11" t="s">
        <v>23</v>
      </c>
      <c r="M1316" s="11" t="s">
        <v>93</v>
      </c>
    </row>
    <row r="1317" spans="1:13" x14ac:dyDescent="0.2">
      <c r="A1317" s="20" t="s">
        <v>1364</v>
      </c>
      <c r="B1317" s="9">
        <v>1483205.49</v>
      </c>
      <c r="C1317" s="9">
        <v>537874.35</v>
      </c>
      <c r="D1317" s="9">
        <v>945331.14</v>
      </c>
      <c r="E1317" s="9">
        <v>537874.35</v>
      </c>
      <c r="F1317" s="10">
        <v>0</v>
      </c>
      <c r="G1317" s="9">
        <v>537874.35</v>
      </c>
      <c r="H1317" s="9">
        <v>537874.35</v>
      </c>
      <c r="I1317" s="9">
        <v>537874.35</v>
      </c>
      <c r="J1317" s="10">
        <v>0</v>
      </c>
      <c r="K1317" s="11" t="s">
        <v>23</v>
      </c>
      <c r="L1317" s="11" t="s">
        <v>23</v>
      </c>
      <c r="M1317" s="11" t="s">
        <v>95</v>
      </c>
    </row>
    <row r="1318" spans="1:13" x14ac:dyDescent="0.2">
      <c r="A1318" s="20" t="s">
        <v>1365</v>
      </c>
      <c r="B1318" s="9">
        <v>439380</v>
      </c>
      <c r="C1318" s="9">
        <v>277200</v>
      </c>
      <c r="D1318" s="9">
        <v>162180</v>
      </c>
      <c r="E1318" s="9">
        <v>276898.03000000003</v>
      </c>
      <c r="F1318" s="10">
        <v>0</v>
      </c>
      <c r="G1318" s="9">
        <v>276898.03000000003</v>
      </c>
      <c r="H1318" s="9">
        <v>276898.03000000003</v>
      </c>
      <c r="I1318" s="9">
        <v>276898.03000000003</v>
      </c>
      <c r="J1318" s="10">
        <v>301.97000000000003</v>
      </c>
      <c r="K1318" s="11" t="s">
        <v>23</v>
      </c>
      <c r="L1318" s="11" t="s">
        <v>23</v>
      </c>
      <c r="M1318" s="11" t="s">
        <v>93</v>
      </c>
    </row>
    <row r="1319" spans="1:13" ht="20.399999999999999" x14ac:dyDescent="0.2">
      <c r="A1319" s="20" t="s">
        <v>1366</v>
      </c>
      <c r="B1319" s="9">
        <v>584365.28</v>
      </c>
      <c r="C1319" s="9">
        <v>466773.03</v>
      </c>
      <c r="D1319" s="9">
        <v>117592.25</v>
      </c>
      <c r="E1319" s="9">
        <v>466743.08</v>
      </c>
      <c r="F1319" s="10">
        <v>0</v>
      </c>
      <c r="G1319" s="9">
        <v>466743.08</v>
      </c>
      <c r="H1319" s="9">
        <v>466743.08</v>
      </c>
      <c r="I1319" s="9">
        <v>466743.08</v>
      </c>
      <c r="J1319" s="10">
        <v>29.95</v>
      </c>
      <c r="K1319" s="11" t="s">
        <v>23</v>
      </c>
      <c r="L1319" s="11" t="s">
        <v>23</v>
      </c>
      <c r="M1319" s="11" t="s">
        <v>93</v>
      </c>
    </row>
    <row r="1320" spans="1:13" ht="20.399999999999999" x14ac:dyDescent="0.2">
      <c r="A1320" s="20" t="s">
        <v>1367</v>
      </c>
      <c r="B1320" s="9">
        <v>1930000</v>
      </c>
      <c r="C1320" s="10">
        <v>0</v>
      </c>
      <c r="D1320" s="9">
        <v>1930000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1" t="s">
        <v>23</v>
      </c>
      <c r="L1320" s="11" t="s">
        <v>23</v>
      </c>
      <c r="M1320" s="11" t="s">
        <v>93</v>
      </c>
    </row>
    <row r="1321" spans="1:13" x14ac:dyDescent="0.2">
      <c r="A1321" s="20" t="s">
        <v>1368</v>
      </c>
      <c r="B1321" s="9">
        <v>154102.56</v>
      </c>
      <c r="C1321" s="10">
        <v>0</v>
      </c>
      <c r="D1321" s="9">
        <v>154102.56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1" t="s">
        <v>23</v>
      </c>
      <c r="L1321" s="11" t="s">
        <v>23</v>
      </c>
      <c r="M1321" s="11" t="s">
        <v>93</v>
      </c>
    </row>
    <row r="1322" spans="1:13" x14ac:dyDescent="0.2">
      <c r="A1322" s="20" t="s">
        <v>1369</v>
      </c>
      <c r="B1322" s="9">
        <v>130488</v>
      </c>
      <c r="C1322" s="9">
        <v>310800.63</v>
      </c>
      <c r="D1322" s="9">
        <v>-180312.63</v>
      </c>
      <c r="E1322" s="10">
        <v>0</v>
      </c>
      <c r="F1322" s="9">
        <v>310800.63</v>
      </c>
      <c r="G1322" s="9">
        <v>310800.63</v>
      </c>
      <c r="H1322" s="9">
        <v>310800.63</v>
      </c>
      <c r="I1322" s="9">
        <v>231523.9</v>
      </c>
      <c r="J1322" s="9">
        <v>79276.73</v>
      </c>
      <c r="K1322" s="11" t="s">
        <v>23</v>
      </c>
      <c r="L1322" s="11" t="s">
        <v>23</v>
      </c>
      <c r="M1322" s="11" t="s">
        <v>93</v>
      </c>
    </row>
    <row r="1323" spans="1:13" x14ac:dyDescent="0.2">
      <c r="A1323" s="20" t="s">
        <v>1370</v>
      </c>
      <c r="B1323" s="9">
        <v>661023.84</v>
      </c>
      <c r="C1323" s="10">
        <v>0</v>
      </c>
      <c r="D1323" s="9">
        <v>661023.84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1" t="s">
        <v>23</v>
      </c>
      <c r="L1323" s="11" t="s">
        <v>23</v>
      </c>
      <c r="M1323" s="11" t="s">
        <v>93</v>
      </c>
    </row>
    <row r="1324" spans="1:13" ht="20.399999999999999" x14ac:dyDescent="0.2">
      <c r="A1324" s="20" t="s">
        <v>1371</v>
      </c>
      <c r="B1324" s="9">
        <v>445000</v>
      </c>
      <c r="C1324" s="9">
        <v>650000</v>
      </c>
      <c r="D1324" s="9">
        <v>-205000</v>
      </c>
      <c r="E1324" s="9">
        <v>650000</v>
      </c>
      <c r="F1324" s="10">
        <v>0</v>
      </c>
      <c r="G1324" s="9">
        <v>650000</v>
      </c>
      <c r="H1324" s="9">
        <v>650000</v>
      </c>
      <c r="I1324" s="9">
        <v>650000</v>
      </c>
      <c r="J1324" s="10">
        <v>0</v>
      </c>
      <c r="K1324" s="11" t="s">
        <v>23</v>
      </c>
      <c r="L1324" s="11" t="s">
        <v>23</v>
      </c>
      <c r="M1324" s="11" t="s">
        <v>93</v>
      </c>
    </row>
    <row r="1325" spans="1:13" x14ac:dyDescent="0.2">
      <c r="A1325" s="20" t="s">
        <v>1372</v>
      </c>
      <c r="B1325" s="9">
        <v>1541500</v>
      </c>
      <c r="C1325" s="9">
        <v>2683015.31</v>
      </c>
      <c r="D1325" s="9">
        <v>-1141515.31</v>
      </c>
      <c r="E1325" s="9">
        <v>2683015.31</v>
      </c>
      <c r="F1325" s="10">
        <v>0</v>
      </c>
      <c r="G1325" s="9">
        <v>2683015.31</v>
      </c>
      <c r="H1325" s="9">
        <v>2683015.31</v>
      </c>
      <c r="I1325" s="9">
        <v>2683015.31</v>
      </c>
      <c r="J1325" s="10">
        <v>0</v>
      </c>
      <c r="K1325" s="11" t="s">
        <v>23</v>
      </c>
      <c r="L1325" s="11" t="s">
        <v>23</v>
      </c>
      <c r="M1325" s="11" t="s">
        <v>93</v>
      </c>
    </row>
    <row r="1326" spans="1:13" ht="20.399999999999999" x14ac:dyDescent="0.2">
      <c r="A1326" s="20" t="s">
        <v>1373</v>
      </c>
      <c r="B1326" s="9">
        <v>166679.98000000001</v>
      </c>
      <c r="C1326" s="10">
        <v>0</v>
      </c>
      <c r="D1326" s="9">
        <v>166679.98000000001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1" t="s">
        <v>23</v>
      </c>
      <c r="L1326" s="11" t="s">
        <v>23</v>
      </c>
      <c r="M1326" s="11" t="s">
        <v>93</v>
      </c>
    </row>
    <row r="1327" spans="1:13" x14ac:dyDescent="0.2">
      <c r="A1327" s="20" t="s">
        <v>1374</v>
      </c>
      <c r="B1327" s="9">
        <v>389508.22</v>
      </c>
      <c r="C1327" s="10">
        <v>0</v>
      </c>
      <c r="D1327" s="9">
        <v>389508.22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1" t="s">
        <v>23</v>
      </c>
      <c r="L1327" s="11" t="s">
        <v>23</v>
      </c>
      <c r="M1327" s="11" t="s">
        <v>95</v>
      </c>
    </row>
    <row r="1328" spans="1:13" ht="20.399999999999999" x14ac:dyDescent="0.2">
      <c r="A1328" s="20" t="s">
        <v>1375</v>
      </c>
      <c r="B1328" s="9">
        <v>1587619.52</v>
      </c>
      <c r="C1328" s="9">
        <v>1587619.52</v>
      </c>
      <c r="D1328" s="10">
        <v>0</v>
      </c>
      <c r="E1328" s="9">
        <v>80000</v>
      </c>
      <c r="F1328" s="9">
        <v>1546609.68</v>
      </c>
      <c r="G1328" s="9">
        <v>1626609.68</v>
      </c>
      <c r="H1328" s="9">
        <v>1626609.68</v>
      </c>
      <c r="I1328" s="9">
        <v>1556309.24</v>
      </c>
      <c r="J1328" s="9">
        <v>31310.28</v>
      </c>
      <c r="K1328" s="11" t="s">
        <v>23</v>
      </c>
      <c r="L1328" s="11" t="s">
        <v>24</v>
      </c>
      <c r="M1328" s="11" t="s">
        <v>93</v>
      </c>
    </row>
    <row r="1329" spans="1:13" x14ac:dyDescent="0.2">
      <c r="A1329" s="20" t="s">
        <v>1376</v>
      </c>
      <c r="B1329" s="9">
        <v>1237005</v>
      </c>
      <c r="C1329" s="9">
        <v>1237005</v>
      </c>
      <c r="D1329" s="10">
        <v>0</v>
      </c>
      <c r="E1329" s="9">
        <v>1237005</v>
      </c>
      <c r="F1329" s="10">
        <v>0</v>
      </c>
      <c r="G1329" s="9">
        <v>1237005</v>
      </c>
      <c r="H1329" s="9">
        <v>1237005</v>
      </c>
      <c r="I1329" s="9">
        <v>1237005</v>
      </c>
      <c r="J1329" s="10">
        <v>0</v>
      </c>
      <c r="K1329" s="11" t="s">
        <v>23</v>
      </c>
      <c r="L1329" s="11" t="s">
        <v>23</v>
      </c>
      <c r="M1329" s="11" t="s">
        <v>93</v>
      </c>
    </row>
    <row r="1330" spans="1:13" x14ac:dyDescent="0.2">
      <c r="A1330" s="20" t="s">
        <v>1377</v>
      </c>
      <c r="B1330" s="9">
        <v>5258901.2</v>
      </c>
      <c r="C1330" s="9">
        <v>5258901.2</v>
      </c>
      <c r="D1330" s="10">
        <v>0</v>
      </c>
      <c r="E1330" s="9">
        <v>5258901.2</v>
      </c>
      <c r="F1330" s="10">
        <v>0</v>
      </c>
      <c r="G1330" s="9">
        <v>5258901.2</v>
      </c>
      <c r="H1330" s="9">
        <v>5258901.2</v>
      </c>
      <c r="I1330" s="9">
        <v>5258901.2</v>
      </c>
      <c r="J1330" s="10">
        <v>0</v>
      </c>
      <c r="K1330" s="11" t="s">
        <v>23</v>
      </c>
      <c r="L1330" s="11" t="s">
        <v>23</v>
      </c>
      <c r="M1330" s="11" t="s">
        <v>93</v>
      </c>
    </row>
    <row r="1331" spans="1:13" x14ac:dyDescent="0.2">
      <c r="A1331" s="20" t="s">
        <v>1378</v>
      </c>
      <c r="B1331" s="9">
        <v>3752979.66</v>
      </c>
      <c r="C1331" s="9">
        <v>3752979.66</v>
      </c>
      <c r="D1331" s="10">
        <v>0</v>
      </c>
      <c r="E1331" s="9">
        <v>3752979.66</v>
      </c>
      <c r="F1331" s="10">
        <v>0</v>
      </c>
      <c r="G1331" s="9">
        <v>3752979.66</v>
      </c>
      <c r="H1331" s="9">
        <v>3752979.66</v>
      </c>
      <c r="I1331" s="9">
        <v>3752979.66</v>
      </c>
      <c r="J1331" s="10">
        <v>0</v>
      </c>
      <c r="K1331" s="11" t="s">
        <v>23</v>
      </c>
      <c r="L1331" s="11" t="s">
        <v>23</v>
      </c>
      <c r="M1331" s="11" t="s">
        <v>93</v>
      </c>
    </row>
    <row r="1332" spans="1:13" x14ac:dyDescent="0.2">
      <c r="A1332" s="20" t="s">
        <v>1379</v>
      </c>
      <c r="B1332" s="9">
        <v>1174273.6399999999</v>
      </c>
      <c r="C1332" s="9">
        <v>1174273.6399999999</v>
      </c>
      <c r="D1332" s="10">
        <v>0</v>
      </c>
      <c r="E1332" s="9">
        <v>1174273.6399999999</v>
      </c>
      <c r="F1332" s="10">
        <v>0</v>
      </c>
      <c r="G1332" s="9">
        <v>1174273.6399999999</v>
      </c>
      <c r="H1332" s="9">
        <v>1174273.6399999999</v>
      </c>
      <c r="I1332" s="9">
        <v>1174273.6399999999</v>
      </c>
      <c r="J1332" s="10">
        <v>0</v>
      </c>
      <c r="K1332" s="11" t="s">
        <v>23</v>
      </c>
      <c r="L1332" s="11" t="s">
        <v>23</v>
      </c>
      <c r="M1332" s="11" t="s">
        <v>93</v>
      </c>
    </row>
    <row r="1333" spans="1:13" ht="20.399999999999999" x14ac:dyDescent="0.2">
      <c r="A1333" s="20" t="s">
        <v>1380</v>
      </c>
      <c r="B1333" s="9">
        <v>710082.36</v>
      </c>
      <c r="C1333" s="9">
        <v>710082.36</v>
      </c>
      <c r="D1333" s="10">
        <v>0</v>
      </c>
      <c r="E1333" s="9">
        <v>710082.36</v>
      </c>
      <c r="F1333" s="10">
        <v>0</v>
      </c>
      <c r="G1333" s="9">
        <v>710082.36</v>
      </c>
      <c r="H1333" s="9">
        <v>710082.36</v>
      </c>
      <c r="I1333" s="9">
        <v>710082.36</v>
      </c>
      <c r="J1333" s="10">
        <v>0</v>
      </c>
      <c r="K1333" s="11" t="s">
        <v>23</v>
      </c>
      <c r="L1333" s="11" t="s">
        <v>23</v>
      </c>
      <c r="M1333" s="11" t="s">
        <v>93</v>
      </c>
    </row>
    <row r="1334" spans="1:13" x14ac:dyDescent="0.2">
      <c r="A1334" s="20" t="s">
        <v>1381</v>
      </c>
      <c r="B1334" s="9">
        <v>411362.64</v>
      </c>
      <c r="C1334" s="9">
        <v>411362.64</v>
      </c>
      <c r="D1334" s="10">
        <v>0</v>
      </c>
      <c r="E1334" s="9">
        <v>411362.64</v>
      </c>
      <c r="F1334" s="10">
        <v>0</v>
      </c>
      <c r="G1334" s="9">
        <v>411362.64</v>
      </c>
      <c r="H1334" s="9">
        <v>411362.64</v>
      </c>
      <c r="I1334" s="9">
        <v>411362.64</v>
      </c>
      <c r="J1334" s="10">
        <v>0</v>
      </c>
      <c r="K1334" s="11" t="s">
        <v>23</v>
      </c>
      <c r="L1334" s="11" t="s">
        <v>23</v>
      </c>
      <c r="M1334" s="11" t="s">
        <v>93</v>
      </c>
    </row>
    <row r="1335" spans="1:13" x14ac:dyDescent="0.2">
      <c r="A1335" s="20" t="s">
        <v>1382</v>
      </c>
      <c r="B1335" s="9">
        <v>71604.37</v>
      </c>
      <c r="C1335" s="9">
        <v>516966.65</v>
      </c>
      <c r="D1335" s="9">
        <v>-445362.28</v>
      </c>
      <c r="E1335" s="10">
        <v>0</v>
      </c>
      <c r="F1335" s="9">
        <v>196194.51</v>
      </c>
      <c r="G1335" s="9">
        <v>196194.51</v>
      </c>
      <c r="H1335" s="9">
        <v>196194.51</v>
      </c>
      <c r="I1335" s="9">
        <v>126071.51</v>
      </c>
      <c r="J1335" s="9">
        <v>390895.14</v>
      </c>
      <c r="K1335" s="11" t="s">
        <v>23</v>
      </c>
      <c r="L1335" s="11" t="s">
        <v>23</v>
      </c>
      <c r="M1335" s="11" t="s">
        <v>93</v>
      </c>
    </row>
    <row r="1336" spans="1:13" x14ac:dyDescent="0.2">
      <c r="A1336" s="20" t="s">
        <v>1383</v>
      </c>
      <c r="B1336" s="9">
        <v>540000</v>
      </c>
      <c r="C1336" s="9">
        <v>5311009</v>
      </c>
      <c r="D1336" s="9">
        <v>-4771009</v>
      </c>
      <c r="E1336" s="9">
        <v>5221004.4000000004</v>
      </c>
      <c r="F1336" s="10">
        <v>0</v>
      </c>
      <c r="G1336" s="9">
        <v>5221004.4000000004</v>
      </c>
      <c r="H1336" s="9">
        <v>5221004.4000000004</v>
      </c>
      <c r="I1336" s="9">
        <v>5221004.4000000004</v>
      </c>
      <c r="J1336" s="9">
        <v>90004.6</v>
      </c>
      <c r="K1336" s="11" t="s">
        <v>23</v>
      </c>
      <c r="L1336" s="11" t="s">
        <v>23</v>
      </c>
      <c r="M1336" s="11" t="s">
        <v>93</v>
      </c>
    </row>
    <row r="1337" spans="1:13" x14ac:dyDescent="0.2">
      <c r="A1337" s="20" t="s">
        <v>1384</v>
      </c>
      <c r="B1337" s="9">
        <v>919307.76</v>
      </c>
      <c r="C1337" s="9">
        <v>919307.76</v>
      </c>
      <c r="D1337" s="10">
        <v>0</v>
      </c>
      <c r="E1337" s="9">
        <v>918025.8</v>
      </c>
      <c r="F1337" s="10">
        <v>0</v>
      </c>
      <c r="G1337" s="9">
        <v>918025.8</v>
      </c>
      <c r="H1337" s="9">
        <v>918025.8</v>
      </c>
      <c r="I1337" s="9">
        <v>918025.8</v>
      </c>
      <c r="J1337" s="9">
        <v>1281.96</v>
      </c>
      <c r="K1337" s="11" t="s">
        <v>23</v>
      </c>
      <c r="L1337" s="11" t="s">
        <v>23</v>
      </c>
      <c r="M1337" s="11" t="s">
        <v>93</v>
      </c>
    </row>
    <row r="1338" spans="1:13" x14ac:dyDescent="0.2">
      <c r="A1338" s="20" t="s">
        <v>1385</v>
      </c>
      <c r="B1338" s="10">
        <v>0</v>
      </c>
      <c r="C1338" s="9">
        <v>683507.57</v>
      </c>
      <c r="D1338" s="9">
        <v>-683507.57</v>
      </c>
      <c r="E1338" s="9">
        <v>409891.93</v>
      </c>
      <c r="F1338" s="9">
        <v>200122.3</v>
      </c>
      <c r="G1338" s="9">
        <v>610014.23</v>
      </c>
      <c r="H1338" s="9">
        <v>610014.23</v>
      </c>
      <c r="I1338" s="9">
        <v>610014.23</v>
      </c>
      <c r="J1338" s="9">
        <v>73493.34</v>
      </c>
      <c r="K1338" s="11" t="s">
        <v>23</v>
      </c>
      <c r="L1338" s="11" t="s">
        <v>23</v>
      </c>
      <c r="M1338" s="11" t="s">
        <v>93</v>
      </c>
    </row>
    <row r="1339" spans="1:13" x14ac:dyDescent="0.2">
      <c r="A1339" s="20" t="s">
        <v>1386</v>
      </c>
      <c r="B1339" s="10">
        <v>0</v>
      </c>
      <c r="C1339" s="9">
        <v>240277.65</v>
      </c>
      <c r="D1339" s="9">
        <v>-240277.65</v>
      </c>
      <c r="E1339" s="9">
        <v>240277.65</v>
      </c>
      <c r="F1339" s="10">
        <v>0</v>
      </c>
      <c r="G1339" s="9">
        <v>240277.65</v>
      </c>
      <c r="H1339" s="9">
        <v>240277.65</v>
      </c>
      <c r="I1339" s="9">
        <v>240277.65</v>
      </c>
      <c r="J1339" s="10">
        <v>0</v>
      </c>
      <c r="K1339" s="11" t="s">
        <v>23</v>
      </c>
      <c r="L1339" s="11" t="s">
        <v>23</v>
      </c>
      <c r="M1339" s="11" t="s">
        <v>95</v>
      </c>
    </row>
    <row r="1340" spans="1:13" ht="20.399999999999999" x14ac:dyDescent="0.2">
      <c r="A1340" s="20" t="s">
        <v>1387</v>
      </c>
      <c r="B1340" s="10">
        <v>0</v>
      </c>
      <c r="C1340" s="9">
        <v>3424225.19</v>
      </c>
      <c r="D1340" s="9">
        <v>-3424225.19</v>
      </c>
      <c r="E1340" s="9">
        <v>1537415.08</v>
      </c>
      <c r="F1340" s="9">
        <v>1646222.3</v>
      </c>
      <c r="G1340" s="9">
        <v>3183637.38</v>
      </c>
      <c r="H1340" s="9">
        <v>3183637.38</v>
      </c>
      <c r="I1340" s="9">
        <v>3042815.08</v>
      </c>
      <c r="J1340" s="9">
        <v>381410.11</v>
      </c>
      <c r="K1340" s="11" t="s">
        <v>23</v>
      </c>
      <c r="L1340" s="11" t="s">
        <v>23</v>
      </c>
      <c r="M1340" s="11" t="s">
        <v>93</v>
      </c>
    </row>
    <row r="1341" spans="1:13" x14ac:dyDescent="0.2">
      <c r="A1341" s="20" t="s">
        <v>1388</v>
      </c>
      <c r="B1341" s="10">
        <v>0</v>
      </c>
      <c r="C1341" s="9">
        <v>73885.53</v>
      </c>
      <c r="D1341" s="9">
        <v>-73885.53</v>
      </c>
      <c r="E1341" s="9">
        <v>7638.8</v>
      </c>
      <c r="F1341" s="10">
        <v>0</v>
      </c>
      <c r="G1341" s="9">
        <v>7638.8</v>
      </c>
      <c r="H1341" s="9">
        <v>7638.8</v>
      </c>
      <c r="I1341" s="9">
        <v>7638.8</v>
      </c>
      <c r="J1341" s="9">
        <v>66246.740000000005</v>
      </c>
      <c r="K1341" s="11" t="s">
        <v>23</v>
      </c>
      <c r="L1341" s="11" t="s">
        <v>23</v>
      </c>
      <c r="M1341" s="11" t="s">
        <v>93</v>
      </c>
    </row>
    <row r="1342" spans="1:13" x14ac:dyDescent="0.2">
      <c r="A1342" s="20" t="s">
        <v>1389</v>
      </c>
      <c r="B1342" s="10">
        <v>0</v>
      </c>
      <c r="C1342" s="9">
        <v>610240.24</v>
      </c>
      <c r="D1342" s="9">
        <v>-610240.24</v>
      </c>
      <c r="E1342" s="9">
        <v>132137.16</v>
      </c>
      <c r="F1342" s="9">
        <v>392046.51</v>
      </c>
      <c r="G1342" s="9">
        <v>524183.67</v>
      </c>
      <c r="H1342" s="9">
        <v>524183.67</v>
      </c>
      <c r="I1342" s="9">
        <v>239017.16</v>
      </c>
      <c r="J1342" s="9">
        <v>371223.08</v>
      </c>
      <c r="K1342" s="11" t="s">
        <v>23</v>
      </c>
      <c r="L1342" s="11" t="s">
        <v>23</v>
      </c>
      <c r="M1342" s="11" t="s">
        <v>93</v>
      </c>
    </row>
    <row r="1343" spans="1:13" x14ac:dyDescent="0.2">
      <c r="A1343" s="20" t="s">
        <v>1390</v>
      </c>
      <c r="B1343" s="10">
        <v>0</v>
      </c>
      <c r="C1343" s="9">
        <v>80616.5</v>
      </c>
      <c r="D1343" s="9">
        <v>-80616.5</v>
      </c>
      <c r="E1343" s="9">
        <v>54701.48</v>
      </c>
      <c r="F1343" s="10">
        <v>0</v>
      </c>
      <c r="G1343" s="9">
        <v>54701.48</v>
      </c>
      <c r="H1343" s="9">
        <v>54701.48</v>
      </c>
      <c r="I1343" s="9">
        <v>54701.48</v>
      </c>
      <c r="J1343" s="9">
        <v>25915.02</v>
      </c>
      <c r="K1343" s="11" t="s">
        <v>23</v>
      </c>
      <c r="L1343" s="11" t="s">
        <v>23</v>
      </c>
      <c r="M1343" s="11" t="s">
        <v>93</v>
      </c>
    </row>
    <row r="1344" spans="1:13" x14ac:dyDescent="0.2">
      <c r="A1344" s="20" t="s">
        <v>1391</v>
      </c>
      <c r="B1344" s="10">
        <v>0</v>
      </c>
      <c r="C1344" s="9">
        <v>204568.5</v>
      </c>
      <c r="D1344" s="9">
        <v>-204568.5</v>
      </c>
      <c r="E1344" s="9">
        <v>204568.5</v>
      </c>
      <c r="F1344" s="10">
        <v>0</v>
      </c>
      <c r="G1344" s="9">
        <v>204568.5</v>
      </c>
      <c r="H1344" s="9">
        <v>204568.5</v>
      </c>
      <c r="I1344" s="9">
        <v>204568.5</v>
      </c>
      <c r="J1344" s="10">
        <v>0</v>
      </c>
      <c r="K1344" s="11" t="s">
        <v>23</v>
      </c>
      <c r="L1344" s="11" t="s">
        <v>23</v>
      </c>
      <c r="M1344" s="11" t="s">
        <v>93</v>
      </c>
    </row>
    <row r="1345" spans="1:13" x14ac:dyDescent="0.2">
      <c r="A1345" s="20" t="s">
        <v>1392</v>
      </c>
      <c r="B1345" s="10">
        <v>0</v>
      </c>
      <c r="C1345" s="9">
        <v>1190000</v>
      </c>
      <c r="D1345" s="9">
        <v>-1190000</v>
      </c>
      <c r="E1345" s="9">
        <v>1190000</v>
      </c>
      <c r="F1345" s="10">
        <v>0</v>
      </c>
      <c r="G1345" s="9">
        <v>1190000</v>
      </c>
      <c r="H1345" s="9">
        <v>1190000</v>
      </c>
      <c r="I1345" s="9">
        <v>1190000</v>
      </c>
      <c r="J1345" s="10">
        <v>0</v>
      </c>
      <c r="K1345" s="11" t="s">
        <v>23</v>
      </c>
      <c r="L1345" s="11" t="s">
        <v>23</v>
      </c>
      <c r="M1345" s="11" t="s">
        <v>93</v>
      </c>
    </row>
    <row r="1346" spans="1:13" x14ac:dyDescent="0.2">
      <c r="A1346" s="20" t="s">
        <v>1393</v>
      </c>
      <c r="B1346" s="10">
        <v>0</v>
      </c>
      <c r="C1346" s="9">
        <v>15845200</v>
      </c>
      <c r="D1346" s="9">
        <v>-15845200</v>
      </c>
      <c r="E1346" s="9">
        <v>15680000</v>
      </c>
      <c r="F1346" s="10">
        <v>0</v>
      </c>
      <c r="G1346" s="9">
        <v>15680000</v>
      </c>
      <c r="H1346" s="9">
        <v>15680000</v>
      </c>
      <c r="I1346" s="9">
        <v>15680000</v>
      </c>
      <c r="J1346" s="9">
        <v>165200</v>
      </c>
      <c r="K1346" s="11" t="s">
        <v>23</v>
      </c>
      <c r="L1346" s="11" t="s">
        <v>23</v>
      </c>
      <c r="M1346" s="11" t="s">
        <v>93</v>
      </c>
    </row>
    <row r="1347" spans="1:13" x14ac:dyDescent="0.2">
      <c r="A1347" s="20" t="s">
        <v>1394</v>
      </c>
      <c r="B1347" s="10">
        <v>0</v>
      </c>
      <c r="C1347" s="9">
        <v>1649697</v>
      </c>
      <c r="D1347" s="9">
        <v>-1649697</v>
      </c>
      <c r="E1347" s="9">
        <v>1649697</v>
      </c>
      <c r="F1347" s="10">
        <v>0</v>
      </c>
      <c r="G1347" s="9">
        <v>1649697</v>
      </c>
      <c r="H1347" s="9">
        <v>1649697</v>
      </c>
      <c r="I1347" s="9">
        <v>1649697</v>
      </c>
      <c r="J1347" s="10">
        <v>0</v>
      </c>
      <c r="K1347" s="11" t="s">
        <v>23</v>
      </c>
      <c r="L1347" s="11" t="s">
        <v>23</v>
      </c>
      <c r="M1347" s="11" t="s">
        <v>93</v>
      </c>
    </row>
    <row r="1348" spans="1:13" ht="20.399999999999999" x14ac:dyDescent="0.2">
      <c r="A1348" s="20" t="s">
        <v>1395</v>
      </c>
      <c r="B1348" s="10">
        <v>0</v>
      </c>
      <c r="C1348" s="9">
        <v>9242877.5199999996</v>
      </c>
      <c r="D1348" s="9">
        <v>-9242877.5199999996</v>
      </c>
      <c r="E1348" s="9">
        <v>9242815.2200000007</v>
      </c>
      <c r="F1348" s="10">
        <v>0</v>
      </c>
      <c r="G1348" s="9">
        <v>9242815.2200000007</v>
      </c>
      <c r="H1348" s="9">
        <v>9242815.2200000007</v>
      </c>
      <c r="I1348" s="9">
        <v>9242815.2200000007</v>
      </c>
      <c r="J1348" s="10">
        <v>62.3</v>
      </c>
      <c r="K1348" s="11" t="s">
        <v>23</v>
      </c>
      <c r="L1348" s="11" t="s">
        <v>23</v>
      </c>
      <c r="M1348" s="11" t="s">
        <v>93</v>
      </c>
    </row>
    <row r="1349" spans="1:13" x14ac:dyDescent="0.2">
      <c r="A1349" s="20" t="s">
        <v>1396</v>
      </c>
      <c r="B1349" s="10">
        <v>0</v>
      </c>
      <c r="C1349" s="9">
        <v>1440000</v>
      </c>
      <c r="D1349" s="9">
        <v>-1440000</v>
      </c>
      <c r="E1349" s="9">
        <v>1440000</v>
      </c>
      <c r="F1349" s="10">
        <v>0</v>
      </c>
      <c r="G1349" s="9">
        <v>1440000</v>
      </c>
      <c r="H1349" s="9">
        <v>1440000</v>
      </c>
      <c r="I1349" s="9">
        <v>1440000</v>
      </c>
      <c r="J1349" s="10">
        <v>0</v>
      </c>
      <c r="K1349" s="11" t="s">
        <v>23</v>
      </c>
      <c r="L1349" s="11" t="s">
        <v>23</v>
      </c>
      <c r="M1349" s="11" t="s">
        <v>93</v>
      </c>
    </row>
    <row r="1350" spans="1:13" x14ac:dyDescent="0.2">
      <c r="A1350" s="20" t="s">
        <v>1397</v>
      </c>
      <c r="B1350" s="10">
        <v>0</v>
      </c>
      <c r="C1350" s="9">
        <v>765576</v>
      </c>
      <c r="D1350" s="9">
        <v>-765576</v>
      </c>
      <c r="E1350" s="9">
        <v>765576</v>
      </c>
      <c r="F1350" s="10">
        <v>0</v>
      </c>
      <c r="G1350" s="9">
        <v>765576</v>
      </c>
      <c r="H1350" s="9">
        <v>765576</v>
      </c>
      <c r="I1350" s="9">
        <v>765576</v>
      </c>
      <c r="J1350" s="10">
        <v>0</v>
      </c>
      <c r="K1350" s="11" t="s">
        <v>23</v>
      </c>
      <c r="L1350" s="11" t="s">
        <v>23</v>
      </c>
      <c r="M1350" s="11" t="s">
        <v>93</v>
      </c>
    </row>
    <row r="1351" spans="1:13" x14ac:dyDescent="0.2">
      <c r="A1351" s="20" t="s">
        <v>1398</v>
      </c>
      <c r="B1351" s="10">
        <v>0</v>
      </c>
      <c r="C1351" s="9">
        <v>361963.68</v>
      </c>
      <c r="D1351" s="9">
        <v>-361963.68</v>
      </c>
      <c r="E1351" s="9">
        <v>361963.68</v>
      </c>
      <c r="F1351" s="10">
        <v>0</v>
      </c>
      <c r="G1351" s="9">
        <v>361963.68</v>
      </c>
      <c r="H1351" s="9">
        <v>361963.68</v>
      </c>
      <c r="I1351" s="9">
        <v>361963.68</v>
      </c>
      <c r="J1351" s="10">
        <v>0</v>
      </c>
      <c r="K1351" s="11" t="s">
        <v>23</v>
      </c>
      <c r="L1351" s="11" t="s">
        <v>23</v>
      </c>
      <c r="M1351" s="11" t="s">
        <v>93</v>
      </c>
    </row>
    <row r="1352" spans="1:13" x14ac:dyDescent="0.2">
      <c r="A1352" s="20" t="s">
        <v>1399</v>
      </c>
      <c r="B1352" s="10">
        <v>0</v>
      </c>
      <c r="C1352" s="9">
        <v>1169625.6000000001</v>
      </c>
      <c r="D1352" s="9">
        <v>-1169625.6000000001</v>
      </c>
      <c r="E1352" s="9">
        <v>1169625.6000000001</v>
      </c>
      <c r="F1352" s="10">
        <v>0</v>
      </c>
      <c r="G1352" s="9">
        <v>1169625.6000000001</v>
      </c>
      <c r="H1352" s="9">
        <v>1169625.6000000001</v>
      </c>
      <c r="I1352" s="9">
        <v>1169625.6000000001</v>
      </c>
      <c r="J1352" s="10">
        <v>0</v>
      </c>
      <c r="K1352" s="11" t="s">
        <v>23</v>
      </c>
      <c r="L1352" s="11" t="s">
        <v>23</v>
      </c>
      <c r="M1352" s="11" t="s">
        <v>93</v>
      </c>
    </row>
    <row r="1353" spans="1:13" ht="20.399999999999999" x14ac:dyDescent="0.2">
      <c r="A1353" s="20" t="s">
        <v>1400</v>
      </c>
      <c r="B1353" s="10">
        <v>0</v>
      </c>
      <c r="C1353" s="9">
        <v>1245000</v>
      </c>
      <c r="D1353" s="9">
        <v>-1245000</v>
      </c>
      <c r="E1353" s="9">
        <v>1238775.8799999999</v>
      </c>
      <c r="F1353" s="10">
        <v>0</v>
      </c>
      <c r="G1353" s="9">
        <v>1238775.8799999999</v>
      </c>
      <c r="H1353" s="9">
        <v>1238775.8799999999</v>
      </c>
      <c r="I1353" s="9">
        <v>1238775.8799999999</v>
      </c>
      <c r="J1353" s="9">
        <v>6224.12</v>
      </c>
      <c r="K1353" s="11" t="s">
        <v>23</v>
      </c>
      <c r="L1353" s="11" t="s">
        <v>23</v>
      </c>
      <c r="M1353" s="11" t="s">
        <v>93</v>
      </c>
    </row>
    <row r="1354" spans="1:13" ht="20.399999999999999" x14ac:dyDescent="0.2">
      <c r="A1354" s="20" t="s">
        <v>1401</v>
      </c>
      <c r="B1354" s="10">
        <v>0</v>
      </c>
      <c r="C1354" s="9">
        <v>160740</v>
      </c>
      <c r="D1354" s="9">
        <v>-160740</v>
      </c>
      <c r="E1354" s="9">
        <v>160528.5</v>
      </c>
      <c r="F1354" s="10">
        <v>0</v>
      </c>
      <c r="G1354" s="9">
        <v>160528.5</v>
      </c>
      <c r="H1354" s="9">
        <v>160528.5</v>
      </c>
      <c r="I1354" s="9">
        <v>160528.5</v>
      </c>
      <c r="J1354" s="10">
        <v>211.5</v>
      </c>
      <c r="K1354" s="11" t="s">
        <v>23</v>
      </c>
      <c r="L1354" s="11" t="s">
        <v>23</v>
      </c>
      <c r="M1354" s="11" t="s">
        <v>93</v>
      </c>
    </row>
    <row r="1355" spans="1:13" x14ac:dyDescent="0.2">
      <c r="A1355" s="20" t="s">
        <v>1402</v>
      </c>
      <c r="B1355" s="10">
        <v>0</v>
      </c>
      <c r="C1355" s="9">
        <v>52500</v>
      </c>
      <c r="D1355" s="9">
        <v>-52500</v>
      </c>
      <c r="E1355" s="9">
        <v>43050</v>
      </c>
      <c r="F1355" s="10">
        <v>0</v>
      </c>
      <c r="G1355" s="9">
        <v>43050</v>
      </c>
      <c r="H1355" s="9">
        <v>43050</v>
      </c>
      <c r="I1355" s="9">
        <v>43050</v>
      </c>
      <c r="J1355" s="9">
        <v>9450</v>
      </c>
      <c r="K1355" s="11" t="s">
        <v>23</v>
      </c>
      <c r="L1355" s="11" t="s">
        <v>23</v>
      </c>
      <c r="M1355" s="11" t="s">
        <v>93</v>
      </c>
    </row>
    <row r="1356" spans="1:13" ht="20.399999999999999" x14ac:dyDescent="0.2">
      <c r="A1356" s="20" t="s">
        <v>1403</v>
      </c>
      <c r="B1356" s="10">
        <v>0</v>
      </c>
      <c r="C1356" s="9">
        <v>177904.65</v>
      </c>
      <c r="D1356" s="9">
        <v>-177904.65</v>
      </c>
      <c r="E1356" s="9">
        <v>168345.3</v>
      </c>
      <c r="F1356" s="10">
        <v>0</v>
      </c>
      <c r="G1356" s="9">
        <v>168345.3</v>
      </c>
      <c r="H1356" s="9">
        <v>168345.3</v>
      </c>
      <c r="I1356" s="9">
        <v>168345.3</v>
      </c>
      <c r="J1356" s="9">
        <v>9559.35</v>
      </c>
      <c r="K1356" s="11" t="s">
        <v>23</v>
      </c>
      <c r="L1356" s="11" t="s">
        <v>23</v>
      </c>
      <c r="M1356" s="11" t="s">
        <v>93</v>
      </c>
    </row>
    <row r="1357" spans="1:13" x14ac:dyDescent="0.2">
      <c r="A1357" s="20" t="s">
        <v>1404</v>
      </c>
      <c r="B1357" s="10">
        <v>0</v>
      </c>
      <c r="C1357" s="9">
        <v>938201.04</v>
      </c>
      <c r="D1357" s="9">
        <v>-938201.04</v>
      </c>
      <c r="E1357" s="9">
        <v>793387.38</v>
      </c>
      <c r="F1357" s="10">
        <v>0</v>
      </c>
      <c r="G1357" s="9">
        <v>793387.38</v>
      </c>
      <c r="H1357" s="9">
        <v>793387.38</v>
      </c>
      <c r="I1357" s="9">
        <v>793387.38</v>
      </c>
      <c r="J1357" s="9">
        <v>144813.66</v>
      </c>
      <c r="K1357" s="11" t="s">
        <v>23</v>
      </c>
      <c r="L1357" s="11" t="s">
        <v>23</v>
      </c>
      <c r="M1357" s="11" t="s">
        <v>93</v>
      </c>
    </row>
    <row r="1358" spans="1:13" x14ac:dyDescent="0.2">
      <c r="A1358" s="20" t="s">
        <v>1405</v>
      </c>
      <c r="B1358" s="10">
        <v>0</v>
      </c>
      <c r="C1358" s="9">
        <v>850000</v>
      </c>
      <c r="D1358" s="9">
        <v>-850000</v>
      </c>
      <c r="E1358" s="9">
        <v>850000</v>
      </c>
      <c r="F1358" s="10">
        <v>0</v>
      </c>
      <c r="G1358" s="9">
        <v>850000</v>
      </c>
      <c r="H1358" s="9">
        <v>850000</v>
      </c>
      <c r="I1358" s="9">
        <v>850000</v>
      </c>
      <c r="J1358" s="10">
        <v>0</v>
      </c>
      <c r="K1358" s="11" t="s">
        <v>23</v>
      </c>
      <c r="L1358" s="11" t="s">
        <v>23</v>
      </c>
      <c r="M1358" s="11" t="s">
        <v>93</v>
      </c>
    </row>
    <row r="1359" spans="1:13" ht="20.399999999999999" x14ac:dyDescent="0.2">
      <c r="A1359" s="20" t="s">
        <v>1406</v>
      </c>
      <c r="B1359" s="10">
        <v>0</v>
      </c>
      <c r="C1359" s="9">
        <v>598968</v>
      </c>
      <c r="D1359" s="9">
        <v>-598968</v>
      </c>
      <c r="E1359" s="9">
        <v>495909</v>
      </c>
      <c r="F1359" s="10">
        <v>0</v>
      </c>
      <c r="G1359" s="9">
        <v>495909</v>
      </c>
      <c r="H1359" s="9">
        <v>495909</v>
      </c>
      <c r="I1359" s="9">
        <v>495909</v>
      </c>
      <c r="J1359" s="9">
        <v>103059</v>
      </c>
      <c r="K1359" s="11" t="s">
        <v>23</v>
      </c>
      <c r="L1359" s="11" t="s">
        <v>23</v>
      </c>
      <c r="M1359" s="11" t="s">
        <v>93</v>
      </c>
    </row>
    <row r="1360" spans="1:13" ht="20.399999999999999" x14ac:dyDescent="0.2">
      <c r="A1360" s="20" t="s">
        <v>1407</v>
      </c>
      <c r="B1360" s="10">
        <v>0</v>
      </c>
      <c r="C1360" s="9">
        <v>666500</v>
      </c>
      <c r="D1360" s="9">
        <v>-666500</v>
      </c>
      <c r="E1360" s="9">
        <v>620246.4</v>
      </c>
      <c r="F1360" s="10">
        <v>0</v>
      </c>
      <c r="G1360" s="9">
        <v>620246.4</v>
      </c>
      <c r="H1360" s="9">
        <v>620246.4</v>
      </c>
      <c r="I1360" s="9">
        <v>620246.4</v>
      </c>
      <c r="J1360" s="9">
        <v>46253.599999999999</v>
      </c>
      <c r="K1360" s="11" t="s">
        <v>23</v>
      </c>
      <c r="L1360" s="11" t="s">
        <v>23</v>
      </c>
      <c r="M1360" s="11" t="s">
        <v>93</v>
      </c>
    </row>
    <row r="1361" spans="1:13" ht="20.399999999999999" x14ac:dyDescent="0.2">
      <c r="A1361" s="20" t="s">
        <v>1408</v>
      </c>
      <c r="B1361" s="10">
        <v>0</v>
      </c>
      <c r="C1361" s="9">
        <v>274620</v>
      </c>
      <c r="D1361" s="9">
        <v>-274620</v>
      </c>
      <c r="E1361" s="9">
        <v>274620</v>
      </c>
      <c r="F1361" s="10">
        <v>0</v>
      </c>
      <c r="G1361" s="9">
        <v>274620</v>
      </c>
      <c r="H1361" s="9">
        <v>274620</v>
      </c>
      <c r="I1361" s="9">
        <v>274620</v>
      </c>
      <c r="J1361" s="10">
        <v>0</v>
      </c>
      <c r="K1361" s="11" t="s">
        <v>23</v>
      </c>
      <c r="L1361" s="11" t="s">
        <v>23</v>
      </c>
      <c r="M1361" s="11" t="s">
        <v>93</v>
      </c>
    </row>
    <row r="1362" spans="1:13" ht="20.399999999999999" x14ac:dyDescent="0.2">
      <c r="A1362" s="20" t="s">
        <v>1409</v>
      </c>
      <c r="B1362" s="10">
        <v>0</v>
      </c>
      <c r="C1362" s="9">
        <v>2364355.2000000002</v>
      </c>
      <c r="D1362" s="9">
        <v>-2364355.2000000002</v>
      </c>
      <c r="E1362" s="9">
        <v>2363394.08</v>
      </c>
      <c r="F1362" s="10">
        <v>0</v>
      </c>
      <c r="G1362" s="9">
        <v>2363394.08</v>
      </c>
      <c r="H1362" s="9">
        <v>2363394.08</v>
      </c>
      <c r="I1362" s="9">
        <v>2363394.08</v>
      </c>
      <c r="J1362" s="10">
        <v>961.12</v>
      </c>
      <c r="K1362" s="11" t="s">
        <v>23</v>
      </c>
      <c r="L1362" s="11" t="s">
        <v>23</v>
      </c>
      <c r="M1362" s="11" t="s">
        <v>93</v>
      </c>
    </row>
    <row r="1363" spans="1:13" x14ac:dyDescent="0.2">
      <c r="A1363" s="20" t="s">
        <v>1410</v>
      </c>
      <c r="B1363" s="10">
        <v>0</v>
      </c>
      <c r="C1363" s="9">
        <v>76847.820000000007</v>
      </c>
      <c r="D1363" s="9">
        <v>-76847.820000000007</v>
      </c>
      <c r="E1363" s="10">
        <v>0</v>
      </c>
      <c r="F1363" s="9">
        <v>76847.820000000007</v>
      </c>
      <c r="G1363" s="9">
        <v>76847.820000000007</v>
      </c>
      <c r="H1363" s="9">
        <v>76847.820000000007</v>
      </c>
      <c r="I1363" s="9">
        <v>76846.87</v>
      </c>
      <c r="J1363" s="10">
        <v>0.95</v>
      </c>
      <c r="K1363" s="11" t="s">
        <v>23</v>
      </c>
      <c r="L1363" s="11" t="s">
        <v>23</v>
      </c>
      <c r="M1363" s="11" t="s">
        <v>93</v>
      </c>
    </row>
    <row r="1364" spans="1:13" x14ac:dyDescent="0.2">
      <c r="A1364" s="20" t="s">
        <v>1411</v>
      </c>
      <c r="B1364" s="10">
        <v>0</v>
      </c>
      <c r="C1364" s="9">
        <v>1148364</v>
      </c>
      <c r="D1364" s="9">
        <v>-1148364</v>
      </c>
      <c r="E1364" s="9">
        <v>1148359.6799999999</v>
      </c>
      <c r="F1364" s="10">
        <v>0</v>
      </c>
      <c r="G1364" s="9">
        <v>1148359.6799999999</v>
      </c>
      <c r="H1364" s="9">
        <v>1148359.6799999999</v>
      </c>
      <c r="I1364" s="9">
        <v>1148359.6799999999</v>
      </c>
      <c r="J1364" s="10">
        <v>4.32</v>
      </c>
      <c r="K1364" s="11" t="s">
        <v>23</v>
      </c>
      <c r="L1364" s="11" t="s">
        <v>23</v>
      </c>
      <c r="M1364" s="11" t="s">
        <v>93</v>
      </c>
    </row>
    <row r="1365" spans="1:13" ht="20.399999999999999" x14ac:dyDescent="0.2">
      <c r="A1365" s="20" t="s">
        <v>1412</v>
      </c>
      <c r="B1365" s="10">
        <v>0</v>
      </c>
      <c r="C1365" s="9">
        <v>863928</v>
      </c>
      <c r="D1365" s="9">
        <v>-863928</v>
      </c>
      <c r="E1365" s="9">
        <v>863928</v>
      </c>
      <c r="F1365" s="10">
        <v>0</v>
      </c>
      <c r="G1365" s="9">
        <v>863928</v>
      </c>
      <c r="H1365" s="9">
        <v>863928</v>
      </c>
      <c r="I1365" s="9">
        <v>863928</v>
      </c>
      <c r="J1365" s="10">
        <v>0</v>
      </c>
      <c r="K1365" s="11" t="s">
        <v>23</v>
      </c>
      <c r="L1365" s="11" t="s">
        <v>23</v>
      </c>
      <c r="M1365" s="11" t="s">
        <v>93</v>
      </c>
    </row>
    <row r="1366" spans="1:13" x14ac:dyDescent="0.2">
      <c r="A1366" s="13" t="s">
        <v>64</v>
      </c>
      <c r="B1366" s="15">
        <v>171450630.34999999</v>
      </c>
      <c r="C1366" s="15">
        <v>139151217.62</v>
      </c>
      <c r="D1366" s="15">
        <v>32299412.73</v>
      </c>
      <c r="E1366" s="15">
        <v>66355478.840000004</v>
      </c>
      <c r="F1366" s="15">
        <v>73738958.969999999</v>
      </c>
      <c r="G1366" s="15">
        <v>140094437.81999999</v>
      </c>
      <c r="H1366" s="15">
        <v>140094437.81999999</v>
      </c>
      <c r="I1366" s="15">
        <v>139146914.06</v>
      </c>
      <c r="J1366" s="15">
        <v>4303.5600000000004</v>
      </c>
      <c r="K1366" s="16"/>
      <c r="L1366" s="16"/>
      <c r="M1366" s="16"/>
    </row>
    <row r="1367" spans="1:13" ht="20.399999999999999" x14ac:dyDescent="0.2">
      <c r="A1367" s="20" t="s">
        <v>1413</v>
      </c>
      <c r="B1367" s="9">
        <v>8271885.5999999996</v>
      </c>
      <c r="C1367" s="9">
        <v>8271733.7999999998</v>
      </c>
      <c r="D1367" s="10">
        <v>151.80000000000001</v>
      </c>
      <c r="E1367" s="9">
        <v>8271733.7999999998</v>
      </c>
      <c r="F1367" s="10">
        <v>0</v>
      </c>
      <c r="G1367" s="9">
        <v>8271733.7999999998</v>
      </c>
      <c r="H1367" s="9">
        <v>8271733.7999999998</v>
      </c>
      <c r="I1367" s="9">
        <v>8271733.7999999998</v>
      </c>
      <c r="J1367" s="10">
        <v>0</v>
      </c>
      <c r="K1367" s="11" t="s">
        <v>23</v>
      </c>
      <c r="L1367" s="11" t="s">
        <v>23</v>
      </c>
      <c r="M1367" s="11" t="s">
        <v>95</v>
      </c>
    </row>
    <row r="1368" spans="1:13" ht="20.399999999999999" x14ac:dyDescent="0.2">
      <c r="A1368" s="20" t="s">
        <v>1414</v>
      </c>
      <c r="B1368" s="9">
        <v>11746741.83</v>
      </c>
      <c r="C1368" s="9">
        <v>4912852.32</v>
      </c>
      <c r="D1368" s="9">
        <v>6833889.5099999998</v>
      </c>
      <c r="E1368" s="9">
        <v>785297.82</v>
      </c>
      <c r="F1368" s="9">
        <v>4127548.32</v>
      </c>
      <c r="G1368" s="9">
        <v>4912846.1399999997</v>
      </c>
      <c r="H1368" s="9">
        <v>4912846.1399999997</v>
      </c>
      <c r="I1368" s="9">
        <v>4912846.1399999997</v>
      </c>
      <c r="J1368" s="10">
        <v>6.18</v>
      </c>
      <c r="K1368" s="11" t="s">
        <v>23</v>
      </c>
      <c r="L1368" s="11" t="s">
        <v>23</v>
      </c>
      <c r="M1368" s="11" t="s">
        <v>95</v>
      </c>
    </row>
    <row r="1369" spans="1:13" ht="20.399999999999999" x14ac:dyDescent="0.2">
      <c r="A1369" s="20" t="s">
        <v>1415</v>
      </c>
      <c r="B1369" s="9">
        <v>1896552</v>
      </c>
      <c r="C1369" s="9">
        <v>780192</v>
      </c>
      <c r="D1369" s="9">
        <v>1116360</v>
      </c>
      <c r="E1369" s="9">
        <v>780192</v>
      </c>
      <c r="F1369" s="10">
        <v>0</v>
      </c>
      <c r="G1369" s="9">
        <v>780192</v>
      </c>
      <c r="H1369" s="9">
        <v>780192</v>
      </c>
      <c r="I1369" s="9">
        <v>780192</v>
      </c>
      <c r="J1369" s="10">
        <v>0</v>
      </c>
      <c r="K1369" s="11" t="s">
        <v>23</v>
      </c>
      <c r="L1369" s="11" t="s">
        <v>23</v>
      </c>
      <c r="M1369" s="11" t="s">
        <v>95</v>
      </c>
    </row>
    <row r="1370" spans="1:13" ht="20.399999999999999" x14ac:dyDescent="0.2">
      <c r="A1370" s="20" t="s">
        <v>1416</v>
      </c>
      <c r="B1370" s="9">
        <v>31621533.66</v>
      </c>
      <c r="C1370" s="9">
        <v>26812277.890000001</v>
      </c>
      <c r="D1370" s="9">
        <v>4809255.7699999996</v>
      </c>
      <c r="E1370" s="9">
        <v>9574202.0700000003</v>
      </c>
      <c r="F1370" s="9">
        <v>17233938.420000002</v>
      </c>
      <c r="G1370" s="9">
        <v>26808140.489999998</v>
      </c>
      <c r="H1370" s="9">
        <v>26808140.489999998</v>
      </c>
      <c r="I1370" s="9">
        <v>26808140.489999998</v>
      </c>
      <c r="J1370" s="9">
        <v>4137.3999999999996</v>
      </c>
      <c r="K1370" s="11" t="s">
        <v>23</v>
      </c>
      <c r="L1370" s="11" t="s">
        <v>23</v>
      </c>
      <c r="M1370" s="11" t="s">
        <v>93</v>
      </c>
    </row>
    <row r="1371" spans="1:13" ht="20.399999999999999" x14ac:dyDescent="0.2">
      <c r="A1371" s="20" t="s">
        <v>1417</v>
      </c>
      <c r="B1371" s="9">
        <v>939623.57</v>
      </c>
      <c r="C1371" s="10">
        <v>0</v>
      </c>
      <c r="D1371" s="9">
        <v>939623.57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1" t="s">
        <v>23</v>
      </c>
      <c r="L1371" s="11" t="s">
        <v>23</v>
      </c>
      <c r="M1371" s="11" t="s">
        <v>95</v>
      </c>
    </row>
    <row r="1372" spans="1:13" ht="20.399999999999999" x14ac:dyDescent="0.2">
      <c r="A1372" s="20" t="s">
        <v>1418</v>
      </c>
      <c r="B1372" s="9">
        <v>125687.05</v>
      </c>
      <c r="C1372" s="10">
        <v>0</v>
      </c>
      <c r="D1372" s="9">
        <v>125687.05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1" t="s">
        <v>23</v>
      </c>
      <c r="L1372" s="11" t="s">
        <v>23</v>
      </c>
      <c r="M1372" s="11" t="s">
        <v>95</v>
      </c>
    </row>
    <row r="1373" spans="1:13" ht="20.399999999999999" x14ac:dyDescent="0.2">
      <c r="A1373" s="20" t="s">
        <v>1419</v>
      </c>
      <c r="B1373" s="9">
        <v>1970181.53</v>
      </c>
      <c r="C1373" s="9">
        <v>1211309.2</v>
      </c>
      <c r="D1373" s="9">
        <v>758872.33</v>
      </c>
      <c r="E1373" s="9">
        <v>1211309.01</v>
      </c>
      <c r="F1373" s="10">
        <v>0</v>
      </c>
      <c r="G1373" s="9">
        <v>1211309.01</v>
      </c>
      <c r="H1373" s="9">
        <v>1211309.01</v>
      </c>
      <c r="I1373" s="9">
        <v>1211309.01</v>
      </c>
      <c r="J1373" s="10">
        <v>0.19</v>
      </c>
      <c r="K1373" s="11" t="s">
        <v>23</v>
      </c>
      <c r="L1373" s="11" t="s">
        <v>23</v>
      </c>
      <c r="M1373" s="11" t="s">
        <v>95</v>
      </c>
    </row>
    <row r="1374" spans="1:13" ht="20.399999999999999" x14ac:dyDescent="0.2">
      <c r="A1374" s="20" t="s">
        <v>1420</v>
      </c>
      <c r="B1374" s="9">
        <v>863554.33</v>
      </c>
      <c r="C1374" s="10">
        <v>0</v>
      </c>
      <c r="D1374" s="9">
        <v>863554.33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1" t="s">
        <v>23</v>
      </c>
      <c r="L1374" s="11" t="s">
        <v>23</v>
      </c>
      <c r="M1374" s="11" t="s">
        <v>95</v>
      </c>
    </row>
    <row r="1375" spans="1:13" ht="20.399999999999999" x14ac:dyDescent="0.2">
      <c r="A1375" s="20" t="s">
        <v>1421</v>
      </c>
      <c r="B1375" s="9">
        <v>1984524.4</v>
      </c>
      <c r="C1375" s="9">
        <v>100000</v>
      </c>
      <c r="D1375" s="9">
        <v>1884524.4</v>
      </c>
      <c r="E1375" s="9">
        <v>100000</v>
      </c>
      <c r="F1375" s="9">
        <v>1933262.1</v>
      </c>
      <c r="G1375" s="9">
        <v>2033262.1</v>
      </c>
      <c r="H1375" s="9">
        <v>2033262.1</v>
      </c>
      <c r="I1375" s="9">
        <v>100000</v>
      </c>
      <c r="J1375" s="10">
        <v>0</v>
      </c>
      <c r="K1375" s="11" t="s">
        <v>23</v>
      </c>
      <c r="L1375" s="11" t="s">
        <v>24</v>
      </c>
      <c r="M1375" s="11" t="s">
        <v>95</v>
      </c>
    </row>
    <row r="1376" spans="1:13" ht="20.399999999999999" x14ac:dyDescent="0.2">
      <c r="A1376" s="20" t="s">
        <v>1422</v>
      </c>
      <c r="B1376" s="9">
        <v>4242724.3600000003</v>
      </c>
      <c r="C1376" s="9">
        <v>3980801.41</v>
      </c>
      <c r="D1376" s="9">
        <v>261922.95</v>
      </c>
      <c r="E1376" s="9">
        <v>490000</v>
      </c>
      <c r="F1376" s="9">
        <v>2269806</v>
      </c>
      <c r="G1376" s="9">
        <v>2759806</v>
      </c>
      <c r="H1376" s="9">
        <v>2759806</v>
      </c>
      <c r="I1376" s="9">
        <v>3980801.41</v>
      </c>
      <c r="J1376" s="10">
        <v>0</v>
      </c>
      <c r="K1376" s="11" t="s">
        <v>23</v>
      </c>
      <c r="L1376" s="11" t="s">
        <v>23</v>
      </c>
      <c r="M1376" s="11" t="s">
        <v>95</v>
      </c>
    </row>
    <row r="1377" spans="1:13" ht="20.399999999999999" x14ac:dyDescent="0.2">
      <c r="A1377" s="20" t="s">
        <v>1423</v>
      </c>
      <c r="B1377" s="9">
        <v>16371129.65</v>
      </c>
      <c r="C1377" s="9">
        <v>13693666.07</v>
      </c>
      <c r="D1377" s="9">
        <v>2677463.58</v>
      </c>
      <c r="E1377" s="9">
        <v>4676621.95</v>
      </c>
      <c r="F1377" s="9">
        <v>9007305.1600000001</v>
      </c>
      <c r="G1377" s="9">
        <v>13683927.109999999</v>
      </c>
      <c r="H1377" s="9">
        <v>13683927.109999999</v>
      </c>
      <c r="I1377" s="9">
        <v>13693666.07</v>
      </c>
      <c r="J1377" s="10">
        <v>0</v>
      </c>
      <c r="K1377" s="11" t="s">
        <v>23</v>
      </c>
      <c r="L1377" s="11" t="s">
        <v>23</v>
      </c>
      <c r="M1377" s="11" t="s">
        <v>95</v>
      </c>
    </row>
    <row r="1378" spans="1:13" ht="20.399999999999999" x14ac:dyDescent="0.2">
      <c r="A1378" s="20" t="s">
        <v>1424</v>
      </c>
      <c r="B1378" s="9">
        <v>6232902.7599999998</v>
      </c>
      <c r="C1378" s="9">
        <v>5990364.7400000002</v>
      </c>
      <c r="D1378" s="9">
        <v>242538.02</v>
      </c>
      <c r="E1378" s="9">
        <v>832416.15</v>
      </c>
      <c r="F1378" s="9">
        <v>5159837.25</v>
      </c>
      <c r="G1378" s="9">
        <v>5992253.4000000004</v>
      </c>
      <c r="H1378" s="9">
        <v>5992253.4000000004</v>
      </c>
      <c r="I1378" s="9">
        <v>5990352.1500000004</v>
      </c>
      <c r="J1378" s="10">
        <v>12.6</v>
      </c>
      <c r="K1378" s="11" t="s">
        <v>23</v>
      </c>
      <c r="L1378" s="11" t="s">
        <v>24</v>
      </c>
      <c r="M1378" s="11" t="s">
        <v>95</v>
      </c>
    </row>
    <row r="1379" spans="1:13" ht="20.399999999999999" x14ac:dyDescent="0.2">
      <c r="A1379" s="20" t="s">
        <v>1425</v>
      </c>
      <c r="B1379" s="9">
        <v>12817320.08</v>
      </c>
      <c r="C1379" s="9">
        <v>9134249.6199999992</v>
      </c>
      <c r="D1379" s="9">
        <v>3683070.46</v>
      </c>
      <c r="E1379" s="9">
        <v>2294520</v>
      </c>
      <c r="F1379" s="9">
        <v>6848520.0700000003</v>
      </c>
      <c r="G1379" s="9">
        <v>9143040.0700000003</v>
      </c>
      <c r="H1379" s="9">
        <v>9143040.0700000003</v>
      </c>
      <c r="I1379" s="9">
        <v>9134241.8499999996</v>
      </c>
      <c r="J1379" s="10">
        <v>7.77</v>
      </c>
      <c r="K1379" s="11" t="s">
        <v>23</v>
      </c>
      <c r="L1379" s="11" t="s">
        <v>24</v>
      </c>
      <c r="M1379" s="11" t="s">
        <v>93</v>
      </c>
    </row>
    <row r="1380" spans="1:13" ht="20.399999999999999" x14ac:dyDescent="0.2">
      <c r="A1380" s="20" t="s">
        <v>1426</v>
      </c>
      <c r="B1380" s="9">
        <v>387067.36</v>
      </c>
      <c r="C1380" s="9">
        <v>45107.11</v>
      </c>
      <c r="D1380" s="9">
        <v>341960.25</v>
      </c>
      <c r="E1380" s="9">
        <v>45107.11</v>
      </c>
      <c r="F1380" s="10">
        <v>0</v>
      </c>
      <c r="G1380" s="9">
        <v>45107.11</v>
      </c>
      <c r="H1380" s="9">
        <v>45107.11</v>
      </c>
      <c r="I1380" s="9">
        <v>45107.11</v>
      </c>
      <c r="J1380" s="10">
        <v>0</v>
      </c>
      <c r="K1380" s="11" t="s">
        <v>23</v>
      </c>
      <c r="L1380" s="11" t="s">
        <v>23</v>
      </c>
      <c r="M1380" s="11" t="s">
        <v>95</v>
      </c>
    </row>
    <row r="1381" spans="1:13" ht="20.399999999999999" x14ac:dyDescent="0.2">
      <c r="A1381" s="20" t="s">
        <v>1427</v>
      </c>
      <c r="B1381" s="9">
        <v>566730.74</v>
      </c>
      <c r="C1381" s="10">
        <v>0</v>
      </c>
      <c r="D1381" s="9">
        <v>566730.74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1" t="s">
        <v>23</v>
      </c>
      <c r="L1381" s="11" t="s">
        <v>23</v>
      </c>
      <c r="M1381" s="11" t="s">
        <v>93</v>
      </c>
    </row>
    <row r="1382" spans="1:13" ht="20.399999999999999" x14ac:dyDescent="0.2">
      <c r="A1382" s="20" t="s">
        <v>1428</v>
      </c>
      <c r="B1382" s="9">
        <v>546722.93999999994</v>
      </c>
      <c r="C1382" s="10">
        <v>0</v>
      </c>
      <c r="D1382" s="9">
        <v>546722.93999999994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1" t="s">
        <v>23</v>
      </c>
      <c r="L1382" s="11" t="s">
        <v>23</v>
      </c>
      <c r="M1382" s="11" t="s">
        <v>95</v>
      </c>
    </row>
    <row r="1383" spans="1:13" ht="20.399999999999999" x14ac:dyDescent="0.2">
      <c r="A1383" s="20" t="s">
        <v>1429</v>
      </c>
      <c r="B1383" s="9">
        <v>17650442.280000001</v>
      </c>
      <c r="C1383" s="9">
        <v>16943062.48</v>
      </c>
      <c r="D1383" s="9">
        <v>707379.8</v>
      </c>
      <c r="E1383" s="9">
        <v>2355483.2400000002</v>
      </c>
      <c r="F1383" s="9">
        <v>14593371.880000001</v>
      </c>
      <c r="G1383" s="9">
        <v>16948855.120000001</v>
      </c>
      <c r="H1383" s="9">
        <v>16948855.120000001</v>
      </c>
      <c r="I1383" s="9">
        <v>16943026.84</v>
      </c>
      <c r="J1383" s="10">
        <v>35.64</v>
      </c>
      <c r="K1383" s="11" t="s">
        <v>23</v>
      </c>
      <c r="L1383" s="11" t="s">
        <v>24</v>
      </c>
      <c r="M1383" s="11" t="s">
        <v>95</v>
      </c>
    </row>
    <row r="1384" spans="1:13" ht="20.399999999999999" x14ac:dyDescent="0.2">
      <c r="A1384" s="20" t="s">
        <v>1430</v>
      </c>
      <c r="B1384" s="9">
        <v>4655254.63</v>
      </c>
      <c r="C1384" s="9">
        <v>4452925.7699999996</v>
      </c>
      <c r="D1384" s="9">
        <v>202328.86</v>
      </c>
      <c r="E1384" s="9">
        <v>619269.37</v>
      </c>
      <c r="F1384" s="9">
        <v>3834590.31</v>
      </c>
      <c r="G1384" s="9">
        <v>4453859.68</v>
      </c>
      <c r="H1384" s="9">
        <v>4453859.68</v>
      </c>
      <c r="I1384" s="9">
        <v>4452925.7699999996</v>
      </c>
      <c r="J1384" s="10">
        <v>0</v>
      </c>
      <c r="K1384" s="11" t="s">
        <v>23</v>
      </c>
      <c r="L1384" s="11" t="s">
        <v>24</v>
      </c>
      <c r="M1384" s="11" t="s">
        <v>95</v>
      </c>
    </row>
    <row r="1385" spans="1:13" ht="20.399999999999999" x14ac:dyDescent="0.2">
      <c r="A1385" s="20" t="s">
        <v>1431</v>
      </c>
      <c r="B1385" s="9">
        <v>15424683.84</v>
      </c>
      <c r="C1385" s="9">
        <v>14919913.83</v>
      </c>
      <c r="D1385" s="9">
        <v>504770.02</v>
      </c>
      <c r="E1385" s="9">
        <v>7595403</v>
      </c>
      <c r="F1385" s="9">
        <v>7285261.4699999997</v>
      </c>
      <c r="G1385" s="9">
        <v>14880664.470000001</v>
      </c>
      <c r="H1385" s="9">
        <v>14880664.470000001</v>
      </c>
      <c r="I1385" s="9">
        <v>14919909.07</v>
      </c>
      <c r="J1385" s="10">
        <v>4.76</v>
      </c>
      <c r="K1385" s="11" t="s">
        <v>23</v>
      </c>
      <c r="L1385" s="11" t="s">
        <v>23</v>
      </c>
      <c r="M1385" s="11" t="s">
        <v>95</v>
      </c>
    </row>
    <row r="1386" spans="1:13" ht="20.399999999999999" x14ac:dyDescent="0.2">
      <c r="A1386" s="20" t="s">
        <v>1432</v>
      </c>
      <c r="B1386" s="9">
        <v>468334.24</v>
      </c>
      <c r="C1386" s="10">
        <v>0</v>
      </c>
      <c r="D1386" s="9">
        <v>468334.24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1" t="s">
        <v>23</v>
      </c>
      <c r="L1386" s="11" t="s">
        <v>23</v>
      </c>
      <c r="M1386" s="11" t="s">
        <v>95</v>
      </c>
    </row>
    <row r="1387" spans="1:13" ht="20.399999999999999" x14ac:dyDescent="0.2">
      <c r="A1387" s="20" t="s">
        <v>1433</v>
      </c>
      <c r="B1387" s="9">
        <v>9576022.7300000004</v>
      </c>
      <c r="C1387" s="9">
        <v>9576022.7300000004</v>
      </c>
      <c r="D1387" s="10">
        <v>0</v>
      </c>
      <c r="E1387" s="9">
        <v>9576022.7300000004</v>
      </c>
      <c r="F1387" s="10">
        <v>0</v>
      </c>
      <c r="G1387" s="9">
        <v>9576022.7300000004</v>
      </c>
      <c r="H1387" s="9">
        <v>9576022.7300000004</v>
      </c>
      <c r="I1387" s="9">
        <v>9576022.7300000004</v>
      </c>
      <c r="J1387" s="10">
        <v>0</v>
      </c>
      <c r="K1387" s="11" t="s">
        <v>23</v>
      </c>
      <c r="L1387" s="11" t="s">
        <v>23</v>
      </c>
      <c r="M1387" s="11" t="s">
        <v>93</v>
      </c>
    </row>
    <row r="1388" spans="1:13" ht="20.399999999999999" x14ac:dyDescent="0.2">
      <c r="A1388" s="20" t="s">
        <v>1434</v>
      </c>
      <c r="B1388" s="9">
        <v>1989243.39</v>
      </c>
      <c r="C1388" s="10">
        <v>0</v>
      </c>
      <c r="D1388" s="9">
        <v>1989243.39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1" t="s">
        <v>23</v>
      </c>
      <c r="L1388" s="11" t="s">
        <v>23</v>
      </c>
      <c r="M1388" s="11" t="s">
        <v>95</v>
      </c>
    </row>
    <row r="1389" spans="1:13" ht="20.399999999999999" x14ac:dyDescent="0.2">
      <c r="A1389" s="20" t="s">
        <v>1435</v>
      </c>
      <c r="B1389" s="9">
        <v>2260168.56</v>
      </c>
      <c r="C1389" s="9">
        <v>2260168.56</v>
      </c>
      <c r="D1389" s="10">
        <v>0</v>
      </c>
      <c r="E1389" s="9">
        <v>2260168.56</v>
      </c>
      <c r="F1389" s="10">
        <v>0</v>
      </c>
      <c r="G1389" s="9">
        <v>2260168.56</v>
      </c>
      <c r="H1389" s="9">
        <v>2260168.56</v>
      </c>
      <c r="I1389" s="9">
        <v>2260168.56</v>
      </c>
      <c r="J1389" s="10">
        <v>0</v>
      </c>
      <c r="K1389" s="11" t="s">
        <v>23</v>
      </c>
      <c r="L1389" s="11" t="s">
        <v>23</v>
      </c>
      <c r="M1389" s="11" t="s">
        <v>93</v>
      </c>
    </row>
    <row r="1390" spans="1:13" ht="20.399999999999999" x14ac:dyDescent="0.2">
      <c r="A1390" s="20" t="s">
        <v>1436</v>
      </c>
      <c r="B1390" s="9">
        <v>8066250</v>
      </c>
      <c r="C1390" s="10">
        <v>0</v>
      </c>
      <c r="D1390" s="9">
        <v>8066250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1" t="s">
        <v>23</v>
      </c>
      <c r="L1390" s="11" t="s">
        <v>23</v>
      </c>
      <c r="M1390" s="11" t="s">
        <v>95</v>
      </c>
    </row>
    <row r="1391" spans="1:13" ht="20.399999999999999" x14ac:dyDescent="0.2">
      <c r="A1391" s="20" t="s">
        <v>1437</v>
      </c>
      <c r="B1391" s="9">
        <v>674738.3</v>
      </c>
      <c r="C1391" s="10">
        <v>0</v>
      </c>
      <c r="D1391" s="9">
        <v>674738.3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1" t="s">
        <v>23</v>
      </c>
      <c r="L1391" s="11" t="s">
        <v>23</v>
      </c>
      <c r="M1391" s="11" t="s">
        <v>93</v>
      </c>
    </row>
    <row r="1392" spans="1:13" x14ac:dyDescent="0.2">
      <c r="A1392" s="20" t="s">
        <v>1438</v>
      </c>
      <c r="B1392" s="9">
        <v>10100610.52</v>
      </c>
      <c r="C1392" s="9">
        <v>10100610.52</v>
      </c>
      <c r="D1392" s="10">
        <v>0</v>
      </c>
      <c r="E1392" s="9">
        <v>10100552.92</v>
      </c>
      <c r="F1392" s="10">
        <v>0</v>
      </c>
      <c r="G1392" s="9">
        <v>10100552.92</v>
      </c>
      <c r="H1392" s="9">
        <v>10100552.93</v>
      </c>
      <c r="I1392" s="9">
        <v>10100552.93</v>
      </c>
      <c r="J1392" s="10">
        <v>57.59</v>
      </c>
      <c r="K1392" s="11" t="s">
        <v>23</v>
      </c>
      <c r="L1392" s="11" t="s">
        <v>23</v>
      </c>
      <c r="M1392" s="11" t="s">
        <v>93</v>
      </c>
    </row>
    <row r="1393" spans="1:13" ht="20.399999999999999" x14ac:dyDescent="0.2">
      <c r="A1393" s="20" t="s">
        <v>1439</v>
      </c>
      <c r="B1393" s="10">
        <v>0</v>
      </c>
      <c r="C1393" s="9">
        <v>3296300</v>
      </c>
      <c r="D1393" s="9">
        <v>-3296300</v>
      </c>
      <c r="E1393" s="9">
        <v>3296300</v>
      </c>
      <c r="F1393" s="10">
        <v>0</v>
      </c>
      <c r="G1393" s="9">
        <v>3296300</v>
      </c>
      <c r="H1393" s="9">
        <v>3296300</v>
      </c>
      <c r="I1393" s="9">
        <v>3296300</v>
      </c>
      <c r="J1393" s="10">
        <v>0</v>
      </c>
      <c r="K1393" s="11" t="s">
        <v>23</v>
      </c>
      <c r="L1393" s="11" t="s">
        <v>23</v>
      </c>
      <c r="M1393" s="11" t="s">
        <v>93</v>
      </c>
    </row>
    <row r="1394" spans="1:13" ht="20.399999999999999" x14ac:dyDescent="0.2">
      <c r="A1394" s="20" t="s">
        <v>1440</v>
      </c>
      <c r="B1394" s="10">
        <v>0</v>
      </c>
      <c r="C1394" s="9">
        <v>849719.5</v>
      </c>
      <c r="D1394" s="9">
        <v>-849719.5</v>
      </c>
      <c r="E1394" s="9">
        <v>849719.02</v>
      </c>
      <c r="F1394" s="10">
        <v>0</v>
      </c>
      <c r="G1394" s="9">
        <v>849719.02</v>
      </c>
      <c r="H1394" s="9">
        <v>849719.02</v>
      </c>
      <c r="I1394" s="9">
        <v>849719.02</v>
      </c>
      <c r="J1394" s="10">
        <v>0.48</v>
      </c>
      <c r="K1394" s="11" t="s">
        <v>23</v>
      </c>
      <c r="L1394" s="11" t="s">
        <v>23</v>
      </c>
      <c r="M1394" s="11" t="s">
        <v>93</v>
      </c>
    </row>
    <row r="1395" spans="1:13" x14ac:dyDescent="0.2">
      <c r="A1395" s="20" t="s">
        <v>1441</v>
      </c>
      <c r="B1395" s="10">
        <v>0</v>
      </c>
      <c r="C1395" s="9">
        <v>1178740.0900000001</v>
      </c>
      <c r="D1395" s="9">
        <v>-1178740.0900000001</v>
      </c>
      <c r="E1395" s="10">
        <v>0</v>
      </c>
      <c r="F1395" s="9">
        <v>1445517.99</v>
      </c>
      <c r="G1395" s="9">
        <v>1445517.99</v>
      </c>
      <c r="H1395" s="9">
        <v>1445517.99</v>
      </c>
      <c r="I1395" s="9">
        <v>1178739.03</v>
      </c>
      <c r="J1395" s="10">
        <v>1.06</v>
      </c>
      <c r="K1395" s="11" t="s">
        <v>23</v>
      </c>
      <c r="L1395" s="11" t="s">
        <v>24</v>
      </c>
      <c r="M1395" s="11" t="s">
        <v>93</v>
      </c>
    </row>
    <row r="1396" spans="1:13" ht="20.399999999999999" x14ac:dyDescent="0.2">
      <c r="A1396" s="20" t="s">
        <v>1442</v>
      </c>
      <c r="B1396" s="10">
        <v>0</v>
      </c>
      <c r="C1396" s="9">
        <v>641200</v>
      </c>
      <c r="D1396" s="9">
        <v>-641200</v>
      </c>
      <c r="E1396" s="9">
        <v>641160.1</v>
      </c>
      <c r="F1396" s="10">
        <v>0</v>
      </c>
      <c r="G1396" s="9">
        <v>641160.1</v>
      </c>
      <c r="H1396" s="9">
        <v>641160.1</v>
      </c>
      <c r="I1396" s="9">
        <v>641160.1</v>
      </c>
      <c r="J1396" s="10">
        <v>39.9</v>
      </c>
      <c r="K1396" s="11" t="s">
        <v>23</v>
      </c>
      <c r="L1396" s="11" t="s">
        <v>23</v>
      </c>
      <c r="M1396" s="11" t="s">
        <v>93</v>
      </c>
    </row>
    <row r="1397" spans="1:13" x14ac:dyDescent="0.2">
      <c r="A1397" s="13" t="s">
        <v>65</v>
      </c>
      <c r="B1397" s="15">
        <v>278704088.98000002</v>
      </c>
      <c r="C1397" s="15">
        <v>255024853.56999999</v>
      </c>
      <c r="D1397" s="15">
        <v>23679235.399999999</v>
      </c>
      <c r="E1397" s="15">
        <v>149137496.43000001</v>
      </c>
      <c r="F1397" s="15">
        <v>104972072.78</v>
      </c>
      <c r="G1397" s="15">
        <v>254109569.21000001</v>
      </c>
      <c r="H1397" s="15">
        <v>254109569.21000001</v>
      </c>
      <c r="I1397" s="15">
        <v>254038198.24000001</v>
      </c>
      <c r="J1397" s="15">
        <v>986655.33</v>
      </c>
      <c r="K1397" s="16"/>
      <c r="L1397" s="16"/>
      <c r="M1397" s="16"/>
    </row>
    <row r="1398" spans="1:13" x14ac:dyDescent="0.2">
      <c r="A1398" s="20" t="s">
        <v>1443</v>
      </c>
      <c r="B1398" s="9">
        <v>814665.6</v>
      </c>
      <c r="C1398" s="10">
        <v>0</v>
      </c>
      <c r="D1398" s="9">
        <v>814665.6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1" t="s">
        <v>23</v>
      </c>
      <c r="L1398" s="11" t="s">
        <v>23</v>
      </c>
      <c r="M1398" s="11" t="s">
        <v>95</v>
      </c>
    </row>
    <row r="1399" spans="1:13" ht="20.399999999999999" x14ac:dyDescent="0.2">
      <c r="A1399" s="20" t="s">
        <v>1444</v>
      </c>
      <c r="B1399" s="9">
        <v>142404.9</v>
      </c>
      <c r="C1399" s="9">
        <v>49344</v>
      </c>
      <c r="D1399" s="9">
        <v>93060.9</v>
      </c>
      <c r="E1399" s="9">
        <v>49344</v>
      </c>
      <c r="F1399" s="10">
        <v>0</v>
      </c>
      <c r="G1399" s="9">
        <v>49344</v>
      </c>
      <c r="H1399" s="9">
        <v>49344</v>
      </c>
      <c r="I1399" s="9">
        <v>49344</v>
      </c>
      <c r="J1399" s="10">
        <v>0</v>
      </c>
      <c r="K1399" s="11" t="s">
        <v>23</v>
      </c>
      <c r="L1399" s="11" t="s">
        <v>23</v>
      </c>
      <c r="M1399" s="11" t="s">
        <v>95</v>
      </c>
    </row>
    <row r="1400" spans="1:13" ht="20.399999999999999" x14ac:dyDescent="0.2">
      <c r="A1400" s="20" t="s">
        <v>1445</v>
      </c>
      <c r="B1400" s="9">
        <v>1594990.25</v>
      </c>
      <c r="C1400" s="9">
        <v>1361272</v>
      </c>
      <c r="D1400" s="9">
        <v>233718.25</v>
      </c>
      <c r="E1400" s="9">
        <v>552672</v>
      </c>
      <c r="F1400" s="9">
        <v>808600</v>
      </c>
      <c r="G1400" s="9">
        <v>1361272</v>
      </c>
      <c r="H1400" s="9">
        <v>1361272</v>
      </c>
      <c r="I1400" s="9">
        <v>1361272</v>
      </c>
      <c r="J1400" s="10">
        <v>0</v>
      </c>
      <c r="K1400" s="11" t="s">
        <v>23</v>
      </c>
      <c r="L1400" s="11" t="s">
        <v>23</v>
      </c>
      <c r="M1400" s="11" t="s">
        <v>95</v>
      </c>
    </row>
    <row r="1401" spans="1:13" ht="20.399999999999999" x14ac:dyDescent="0.2">
      <c r="A1401" s="20" t="s">
        <v>1446</v>
      </c>
      <c r="B1401" s="9">
        <v>126335.86</v>
      </c>
      <c r="C1401" s="9">
        <v>105276</v>
      </c>
      <c r="D1401" s="9">
        <v>21059.86</v>
      </c>
      <c r="E1401" s="9">
        <v>43776</v>
      </c>
      <c r="F1401" s="9">
        <v>63900</v>
      </c>
      <c r="G1401" s="9">
        <v>107676</v>
      </c>
      <c r="H1401" s="9">
        <v>107676</v>
      </c>
      <c r="I1401" s="9">
        <v>105276</v>
      </c>
      <c r="J1401" s="10">
        <v>0</v>
      </c>
      <c r="K1401" s="11" t="s">
        <v>23</v>
      </c>
      <c r="L1401" s="11" t="s">
        <v>24</v>
      </c>
      <c r="M1401" s="11" t="s">
        <v>95</v>
      </c>
    </row>
    <row r="1402" spans="1:13" ht="20.399999999999999" x14ac:dyDescent="0.2">
      <c r="A1402" s="20" t="s">
        <v>1447</v>
      </c>
      <c r="B1402" s="9">
        <v>31097586.68</v>
      </c>
      <c r="C1402" s="9">
        <v>29453942.559999999</v>
      </c>
      <c r="D1402" s="9">
        <v>1643644.12</v>
      </c>
      <c r="E1402" s="9">
        <v>16785369.16</v>
      </c>
      <c r="F1402" s="9">
        <v>12668573.4</v>
      </c>
      <c r="G1402" s="9">
        <v>29453942.559999999</v>
      </c>
      <c r="H1402" s="9">
        <v>29453942.559999999</v>
      </c>
      <c r="I1402" s="9">
        <v>29453942.559999999</v>
      </c>
      <c r="J1402" s="10">
        <v>0</v>
      </c>
      <c r="K1402" s="11" t="s">
        <v>23</v>
      </c>
      <c r="L1402" s="11" t="s">
        <v>23</v>
      </c>
      <c r="M1402" s="11" t="s">
        <v>95</v>
      </c>
    </row>
    <row r="1403" spans="1:13" ht="20.399999999999999" x14ac:dyDescent="0.2">
      <c r="A1403" s="20" t="s">
        <v>1448</v>
      </c>
      <c r="B1403" s="9">
        <v>31091241.18</v>
      </c>
      <c r="C1403" s="9">
        <v>30916709.600000001</v>
      </c>
      <c r="D1403" s="9">
        <v>174531.58</v>
      </c>
      <c r="E1403" s="9">
        <v>16785369.16</v>
      </c>
      <c r="F1403" s="9">
        <v>14131340.439999999</v>
      </c>
      <c r="G1403" s="9">
        <v>30916709.600000001</v>
      </c>
      <c r="H1403" s="9">
        <v>30916709.600000001</v>
      </c>
      <c r="I1403" s="9">
        <v>30916709.600000001</v>
      </c>
      <c r="J1403" s="10">
        <v>0</v>
      </c>
      <c r="K1403" s="11" t="s">
        <v>23</v>
      </c>
      <c r="L1403" s="11" t="s">
        <v>23</v>
      </c>
      <c r="M1403" s="11" t="s">
        <v>95</v>
      </c>
    </row>
    <row r="1404" spans="1:13" ht="20.399999999999999" x14ac:dyDescent="0.2">
      <c r="A1404" s="20" t="s">
        <v>1449</v>
      </c>
      <c r="B1404" s="9">
        <v>2679232.48</v>
      </c>
      <c r="C1404" s="9">
        <v>2275232.96</v>
      </c>
      <c r="D1404" s="9">
        <v>403999.52</v>
      </c>
      <c r="E1404" s="9">
        <v>1038528.49</v>
      </c>
      <c r="F1404" s="9">
        <v>1236652.76</v>
      </c>
      <c r="G1404" s="9">
        <v>2275181.25</v>
      </c>
      <c r="H1404" s="9">
        <v>2275181.25</v>
      </c>
      <c r="I1404" s="9">
        <v>2275181.25</v>
      </c>
      <c r="J1404" s="10">
        <v>51.71</v>
      </c>
      <c r="K1404" s="11" t="s">
        <v>23</v>
      </c>
      <c r="L1404" s="11" t="s">
        <v>23</v>
      </c>
      <c r="M1404" s="11" t="s">
        <v>95</v>
      </c>
    </row>
    <row r="1405" spans="1:13" x14ac:dyDescent="0.2">
      <c r="A1405" s="20" t="s">
        <v>1450</v>
      </c>
      <c r="B1405" s="9">
        <v>3361859.32</v>
      </c>
      <c r="C1405" s="9">
        <v>3321412.94</v>
      </c>
      <c r="D1405" s="9">
        <v>40446.379999999997</v>
      </c>
      <c r="E1405" s="9">
        <v>391919.63</v>
      </c>
      <c r="F1405" s="9">
        <v>2755593.75</v>
      </c>
      <c r="G1405" s="9">
        <v>3147513.38</v>
      </c>
      <c r="H1405" s="9">
        <v>3147513.38</v>
      </c>
      <c r="I1405" s="9">
        <v>3321407.01</v>
      </c>
      <c r="J1405" s="10">
        <v>5.93</v>
      </c>
      <c r="K1405" s="11" t="s">
        <v>23</v>
      </c>
      <c r="L1405" s="11" t="s">
        <v>23</v>
      </c>
      <c r="M1405" s="11" t="s">
        <v>95</v>
      </c>
    </row>
    <row r="1406" spans="1:13" ht="20.399999999999999" x14ac:dyDescent="0.2">
      <c r="A1406" s="20" t="s">
        <v>1451</v>
      </c>
      <c r="B1406" s="9">
        <v>330856.84999999998</v>
      </c>
      <c r="C1406" s="9">
        <v>305139.06</v>
      </c>
      <c r="D1406" s="9">
        <v>25717.79</v>
      </c>
      <c r="E1406" s="9">
        <v>38570.71</v>
      </c>
      <c r="F1406" s="9">
        <v>267750</v>
      </c>
      <c r="G1406" s="9">
        <v>306320.71000000002</v>
      </c>
      <c r="H1406" s="9">
        <v>306320.71000000002</v>
      </c>
      <c r="I1406" s="9">
        <v>305138.48</v>
      </c>
      <c r="J1406" s="10">
        <v>0.57999999999999996</v>
      </c>
      <c r="K1406" s="11" t="s">
        <v>23</v>
      </c>
      <c r="L1406" s="11" t="s">
        <v>24</v>
      </c>
      <c r="M1406" s="11" t="s">
        <v>95</v>
      </c>
    </row>
    <row r="1407" spans="1:13" ht="20.399999999999999" x14ac:dyDescent="0.2">
      <c r="A1407" s="20" t="s">
        <v>1452</v>
      </c>
      <c r="B1407" s="9">
        <v>13911361.49</v>
      </c>
      <c r="C1407" s="9">
        <v>13306323.48</v>
      </c>
      <c r="D1407" s="9">
        <v>605038.01</v>
      </c>
      <c r="E1407" s="9">
        <v>1856496.19</v>
      </c>
      <c r="F1407" s="9">
        <v>11449799.199999999</v>
      </c>
      <c r="G1407" s="9">
        <v>13306295.390000001</v>
      </c>
      <c r="H1407" s="9">
        <v>13306295.390000001</v>
      </c>
      <c r="I1407" s="9">
        <v>13306295.390000001</v>
      </c>
      <c r="J1407" s="10">
        <v>28.09</v>
      </c>
      <c r="K1407" s="11" t="s">
        <v>23</v>
      </c>
      <c r="L1407" s="11" t="s">
        <v>23</v>
      </c>
      <c r="M1407" s="11" t="s">
        <v>95</v>
      </c>
    </row>
    <row r="1408" spans="1:13" ht="20.399999999999999" x14ac:dyDescent="0.2">
      <c r="A1408" s="20" t="s">
        <v>1453</v>
      </c>
      <c r="B1408" s="9">
        <v>13270022.470000001</v>
      </c>
      <c r="C1408" s="9">
        <v>12657864.34</v>
      </c>
      <c r="D1408" s="9">
        <v>612158.13</v>
      </c>
      <c r="E1408" s="9">
        <v>1770908.35</v>
      </c>
      <c r="F1408" s="9">
        <v>10886929.199999999</v>
      </c>
      <c r="G1408" s="9">
        <v>12657837.550000001</v>
      </c>
      <c r="H1408" s="9">
        <v>12657837.550000001</v>
      </c>
      <c r="I1408" s="9">
        <v>12657837.550000001</v>
      </c>
      <c r="J1408" s="10">
        <v>26.79</v>
      </c>
      <c r="K1408" s="11" t="s">
        <v>23</v>
      </c>
      <c r="L1408" s="11" t="s">
        <v>23</v>
      </c>
      <c r="M1408" s="11" t="s">
        <v>95</v>
      </c>
    </row>
    <row r="1409" spans="1:13" ht="20.399999999999999" x14ac:dyDescent="0.2">
      <c r="A1409" s="20" t="s">
        <v>1454</v>
      </c>
      <c r="B1409" s="9">
        <v>15065724.359999999</v>
      </c>
      <c r="C1409" s="9">
        <v>6747210.04</v>
      </c>
      <c r="D1409" s="9">
        <v>8318514.3200000003</v>
      </c>
      <c r="E1409" s="10">
        <v>0</v>
      </c>
      <c r="F1409" s="9">
        <v>6783824.1699999999</v>
      </c>
      <c r="G1409" s="9">
        <v>6783824.1699999999</v>
      </c>
      <c r="H1409" s="9">
        <v>6783824.1699999999</v>
      </c>
      <c r="I1409" s="9">
        <v>6747210.04</v>
      </c>
      <c r="J1409" s="10">
        <v>0</v>
      </c>
      <c r="K1409" s="11" t="s">
        <v>23</v>
      </c>
      <c r="L1409" s="11" t="s">
        <v>24</v>
      </c>
      <c r="M1409" s="11" t="s">
        <v>95</v>
      </c>
    </row>
    <row r="1410" spans="1:13" ht="20.399999999999999" x14ac:dyDescent="0.2">
      <c r="A1410" s="20" t="s">
        <v>1455</v>
      </c>
      <c r="B1410" s="9">
        <v>15706626.449999999</v>
      </c>
      <c r="C1410" s="9">
        <v>13390165.6</v>
      </c>
      <c r="D1410" s="9">
        <v>2316460.85</v>
      </c>
      <c r="E1410" s="10">
        <v>0</v>
      </c>
      <c r="F1410" s="9">
        <v>13390165.6</v>
      </c>
      <c r="G1410" s="9">
        <v>13390165.6</v>
      </c>
      <c r="H1410" s="9">
        <v>13390165.6</v>
      </c>
      <c r="I1410" s="9">
        <v>13390165.6</v>
      </c>
      <c r="J1410" s="10">
        <v>0</v>
      </c>
      <c r="K1410" s="11" t="s">
        <v>23</v>
      </c>
      <c r="L1410" s="11" t="s">
        <v>23</v>
      </c>
      <c r="M1410" s="11" t="s">
        <v>95</v>
      </c>
    </row>
    <row r="1411" spans="1:13" ht="20.399999999999999" x14ac:dyDescent="0.2">
      <c r="A1411" s="20" t="s">
        <v>1456</v>
      </c>
      <c r="B1411" s="9">
        <v>4038626.13</v>
      </c>
      <c r="C1411" s="9">
        <v>5238736.84</v>
      </c>
      <c r="D1411" s="9">
        <v>-1200110.72</v>
      </c>
      <c r="E1411" s="9">
        <v>5233074.92</v>
      </c>
      <c r="F1411" s="9">
        <v>5279.2</v>
      </c>
      <c r="G1411" s="9">
        <v>5238354.12</v>
      </c>
      <c r="H1411" s="9">
        <v>5238354.12</v>
      </c>
      <c r="I1411" s="9">
        <v>5238734.76</v>
      </c>
      <c r="J1411" s="10">
        <v>2.08</v>
      </c>
      <c r="K1411" s="11" t="s">
        <v>23</v>
      </c>
      <c r="L1411" s="11" t="s">
        <v>23</v>
      </c>
      <c r="M1411" s="11" t="s">
        <v>95</v>
      </c>
    </row>
    <row r="1412" spans="1:13" ht="20.399999999999999" x14ac:dyDescent="0.2">
      <c r="A1412" s="20" t="s">
        <v>1457</v>
      </c>
      <c r="B1412" s="9">
        <v>495242.49</v>
      </c>
      <c r="C1412" s="10">
        <v>0</v>
      </c>
      <c r="D1412" s="9">
        <v>495242.49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1" t="s">
        <v>23</v>
      </c>
      <c r="L1412" s="11" t="s">
        <v>23</v>
      </c>
      <c r="M1412" s="11" t="s">
        <v>95</v>
      </c>
    </row>
    <row r="1413" spans="1:13" ht="20.399999999999999" x14ac:dyDescent="0.2">
      <c r="A1413" s="20" t="s">
        <v>1458</v>
      </c>
      <c r="B1413" s="9">
        <v>1730740.04</v>
      </c>
      <c r="C1413" s="9">
        <v>1599796.1</v>
      </c>
      <c r="D1413" s="9">
        <v>130943.94</v>
      </c>
      <c r="E1413" s="9">
        <v>848746.1</v>
      </c>
      <c r="F1413" s="9">
        <v>751050</v>
      </c>
      <c r="G1413" s="9">
        <v>1599796.1</v>
      </c>
      <c r="H1413" s="9">
        <v>1599796.1</v>
      </c>
      <c r="I1413" s="9">
        <v>1599796.1</v>
      </c>
      <c r="J1413" s="10">
        <v>0</v>
      </c>
      <c r="K1413" s="11" t="s">
        <v>23</v>
      </c>
      <c r="L1413" s="11" t="s">
        <v>23</v>
      </c>
      <c r="M1413" s="11" t="s">
        <v>95</v>
      </c>
    </row>
    <row r="1414" spans="1:13" ht="20.399999999999999" x14ac:dyDescent="0.2">
      <c r="A1414" s="20" t="s">
        <v>1459</v>
      </c>
      <c r="B1414" s="9">
        <v>10468023.41</v>
      </c>
      <c r="C1414" s="9">
        <v>9619020.1099999994</v>
      </c>
      <c r="D1414" s="9">
        <v>849003.3</v>
      </c>
      <c r="E1414" s="9">
        <v>5116562.91</v>
      </c>
      <c r="F1414" s="9">
        <v>4443469.58</v>
      </c>
      <c r="G1414" s="9">
        <v>9560032.4900000002</v>
      </c>
      <c r="H1414" s="9">
        <v>9560032.4900000002</v>
      </c>
      <c r="I1414" s="9">
        <v>9618981.2599999998</v>
      </c>
      <c r="J1414" s="10">
        <v>38.85</v>
      </c>
      <c r="K1414" s="11" t="s">
        <v>23</v>
      </c>
      <c r="L1414" s="11" t="s">
        <v>23</v>
      </c>
      <c r="M1414" s="11" t="s">
        <v>95</v>
      </c>
    </row>
    <row r="1415" spans="1:13" ht="20.399999999999999" x14ac:dyDescent="0.2">
      <c r="A1415" s="20" t="s">
        <v>1460</v>
      </c>
      <c r="B1415" s="9">
        <v>5080676.79</v>
      </c>
      <c r="C1415" s="9">
        <v>4639154.47</v>
      </c>
      <c r="D1415" s="9">
        <v>441522.32</v>
      </c>
      <c r="E1415" s="9">
        <v>2493075.2799999998</v>
      </c>
      <c r="F1415" s="9">
        <v>2144853.2999999998</v>
      </c>
      <c r="G1415" s="9">
        <v>4637928.58</v>
      </c>
      <c r="H1415" s="9">
        <v>4637928.58</v>
      </c>
      <c r="I1415" s="9">
        <v>4639136.43</v>
      </c>
      <c r="J1415" s="10">
        <v>18.04</v>
      </c>
      <c r="K1415" s="11" t="s">
        <v>23</v>
      </c>
      <c r="L1415" s="11" t="s">
        <v>23</v>
      </c>
      <c r="M1415" s="11" t="s">
        <v>95</v>
      </c>
    </row>
    <row r="1416" spans="1:13" ht="20.399999999999999" x14ac:dyDescent="0.2">
      <c r="A1416" s="20" t="s">
        <v>1461</v>
      </c>
      <c r="B1416" s="9">
        <v>61781.5</v>
      </c>
      <c r="C1416" s="9">
        <v>6611.75</v>
      </c>
      <c r="D1416" s="9">
        <v>55169.75</v>
      </c>
      <c r="E1416" s="9">
        <v>6611.75</v>
      </c>
      <c r="F1416" s="10">
        <v>0</v>
      </c>
      <c r="G1416" s="9">
        <v>6611.75</v>
      </c>
      <c r="H1416" s="9">
        <v>6611.75</v>
      </c>
      <c r="I1416" s="9">
        <v>6611.75</v>
      </c>
      <c r="J1416" s="10">
        <v>0</v>
      </c>
      <c r="K1416" s="11" t="s">
        <v>23</v>
      </c>
      <c r="L1416" s="11" t="s">
        <v>23</v>
      </c>
      <c r="M1416" s="11" t="s">
        <v>95</v>
      </c>
    </row>
    <row r="1417" spans="1:13" ht="20.399999999999999" x14ac:dyDescent="0.2">
      <c r="A1417" s="20" t="s">
        <v>1462</v>
      </c>
      <c r="B1417" s="9">
        <v>432445.74</v>
      </c>
      <c r="C1417" s="9">
        <v>46262.14</v>
      </c>
      <c r="D1417" s="9">
        <v>386183.6</v>
      </c>
      <c r="E1417" s="9">
        <v>46262.14</v>
      </c>
      <c r="F1417" s="10">
        <v>0</v>
      </c>
      <c r="G1417" s="9">
        <v>46262.14</v>
      </c>
      <c r="H1417" s="9">
        <v>46262.14</v>
      </c>
      <c r="I1417" s="9">
        <v>46262.14</v>
      </c>
      <c r="J1417" s="10">
        <v>0</v>
      </c>
      <c r="K1417" s="11" t="s">
        <v>23</v>
      </c>
      <c r="L1417" s="11" t="s">
        <v>23</v>
      </c>
      <c r="M1417" s="11" t="s">
        <v>95</v>
      </c>
    </row>
    <row r="1418" spans="1:13" ht="20.399999999999999" x14ac:dyDescent="0.2">
      <c r="A1418" s="20" t="s">
        <v>1463</v>
      </c>
      <c r="B1418" s="9">
        <v>72998.740000000005</v>
      </c>
      <c r="C1418" s="9">
        <v>7809.83</v>
      </c>
      <c r="D1418" s="9">
        <v>65188.92</v>
      </c>
      <c r="E1418" s="9">
        <v>7809.83</v>
      </c>
      <c r="F1418" s="10">
        <v>0</v>
      </c>
      <c r="G1418" s="9">
        <v>7809.83</v>
      </c>
      <c r="H1418" s="9">
        <v>7809.83</v>
      </c>
      <c r="I1418" s="9">
        <v>7809.83</v>
      </c>
      <c r="J1418" s="10">
        <v>0</v>
      </c>
      <c r="K1418" s="11" t="s">
        <v>23</v>
      </c>
      <c r="L1418" s="11" t="s">
        <v>23</v>
      </c>
      <c r="M1418" s="11" t="s">
        <v>95</v>
      </c>
    </row>
    <row r="1419" spans="1:13" x14ac:dyDescent="0.2">
      <c r="A1419" s="20" t="s">
        <v>1464</v>
      </c>
      <c r="B1419" s="9">
        <v>313312.86</v>
      </c>
      <c r="C1419" s="9">
        <v>74460</v>
      </c>
      <c r="D1419" s="9">
        <v>238852.86</v>
      </c>
      <c r="E1419" s="9">
        <v>49500</v>
      </c>
      <c r="F1419" s="9">
        <v>16779.54</v>
      </c>
      <c r="G1419" s="9">
        <v>66279.539999999994</v>
      </c>
      <c r="H1419" s="9">
        <v>66279.539999999994</v>
      </c>
      <c r="I1419" s="9">
        <v>74460</v>
      </c>
      <c r="J1419" s="10">
        <v>0</v>
      </c>
      <c r="K1419" s="11" t="s">
        <v>23</v>
      </c>
      <c r="L1419" s="11" t="s">
        <v>23</v>
      </c>
      <c r="M1419" s="11" t="s">
        <v>95</v>
      </c>
    </row>
    <row r="1420" spans="1:13" x14ac:dyDescent="0.2">
      <c r="A1420" s="20" t="s">
        <v>1465</v>
      </c>
      <c r="B1420" s="9">
        <v>525985.84</v>
      </c>
      <c r="C1420" s="9">
        <v>125327.71</v>
      </c>
      <c r="D1420" s="9">
        <v>400658.13</v>
      </c>
      <c r="E1420" s="9">
        <v>83087.710000000006</v>
      </c>
      <c r="F1420" s="9">
        <v>28396.14</v>
      </c>
      <c r="G1420" s="9">
        <v>111483.85</v>
      </c>
      <c r="H1420" s="9">
        <v>111483.85</v>
      </c>
      <c r="I1420" s="9">
        <v>125327.71</v>
      </c>
      <c r="J1420" s="10">
        <v>0</v>
      </c>
      <c r="K1420" s="11" t="s">
        <v>23</v>
      </c>
      <c r="L1420" s="11" t="s">
        <v>23</v>
      </c>
      <c r="M1420" s="11" t="s">
        <v>95</v>
      </c>
    </row>
    <row r="1421" spans="1:13" x14ac:dyDescent="0.2">
      <c r="A1421" s="20" t="s">
        <v>1466</v>
      </c>
      <c r="B1421" s="9">
        <v>457246.89</v>
      </c>
      <c r="C1421" s="9">
        <v>89689.63</v>
      </c>
      <c r="D1421" s="9">
        <v>367557.27</v>
      </c>
      <c r="E1421" s="9">
        <v>71769.63</v>
      </c>
      <c r="F1421" s="9">
        <v>12046.85</v>
      </c>
      <c r="G1421" s="9">
        <v>83816.47</v>
      </c>
      <c r="H1421" s="9">
        <v>83816.47</v>
      </c>
      <c r="I1421" s="9">
        <v>89689.63</v>
      </c>
      <c r="J1421" s="10">
        <v>0</v>
      </c>
      <c r="K1421" s="11" t="s">
        <v>23</v>
      </c>
      <c r="L1421" s="11" t="s">
        <v>23</v>
      </c>
      <c r="M1421" s="11" t="s">
        <v>95</v>
      </c>
    </row>
    <row r="1422" spans="1:13" ht="20.399999999999999" x14ac:dyDescent="0.2">
      <c r="A1422" s="20" t="s">
        <v>1467</v>
      </c>
      <c r="B1422" s="9">
        <v>73323.600000000006</v>
      </c>
      <c r="C1422" s="9">
        <v>17839.8</v>
      </c>
      <c r="D1422" s="9">
        <v>55483.8</v>
      </c>
      <c r="E1422" s="9">
        <v>17839.8</v>
      </c>
      <c r="F1422" s="10">
        <v>0</v>
      </c>
      <c r="G1422" s="9">
        <v>17839.8</v>
      </c>
      <c r="H1422" s="9">
        <v>17839.8</v>
      </c>
      <c r="I1422" s="9">
        <v>17839.8</v>
      </c>
      <c r="J1422" s="10">
        <v>0</v>
      </c>
      <c r="K1422" s="11" t="s">
        <v>23</v>
      </c>
      <c r="L1422" s="11" t="s">
        <v>23</v>
      </c>
      <c r="M1422" s="11" t="s">
        <v>95</v>
      </c>
    </row>
    <row r="1423" spans="1:13" ht="20.399999999999999" x14ac:dyDescent="0.2">
      <c r="A1423" s="20" t="s">
        <v>1468</v>
      </c>
      <c r="B1423" s="9">
        <v>386419.28</v>
      </c>
      <c r="C1423" s="9">
        <v>94016.7</v>
      </c>
      <c r="D1423" s="9">
        <v>292402.58</v>
      </c>
      <c r="E1423" s="9">
        <v>93973.6</v>
      </c>
      <c r="F1423" s="10">
        <v>0</v>
      </c>
      <c r="G1423" s="9">
        <v>93973.6</v>
      </c>
      <c r="H1423" s="9">
        <v>93973.6</v>
      </c>
      <c r="I1423" s="9">
        <v>93973.6</v>
      </c>
      <c r="J1423" s="10">
        <v>43.1</v>
      </c>
      <c r="K1423" s="11" t="s">
        <v>23</v>
      </c>
      <c r="L1423" s="11" t="s">
        <v>23</v>
      </c>
      <c r="M1423" s="11" t="s">
        <v>95</v>
      </c>
    </row>
    <row r="1424" spans="1:13" ht="20.399999999999999" x14ac:dyDescent="0.2">
      <c r="A1424" s="20" t="s">
        <v>1469</v>
      </c>
      <c r="B1424" s="9">
        <v>74892.02</v>
      </c>
      <c r="C1424" s="9">
        <v>18221.400000000001</v>
      </c>
      <c r="D1424" s="9">
        <v>56670.62</v>
      </c>
      <c r="E1424" s="9">
        <v>18221.400000000001</v>
      </c>
      <c r="F1424" s="10">
        <v>0</v>
      </c>
      <c r="G1424" s="9">
        <v>18221.400000000001</v>
      </c>
      <c r="H1424" s="9">
        <v>18221.400000000001</v>
      </c>
      <c r="I1424" s="9">
        <v>18221.400000000001</v>
      </c>
      <c r="J1424" s="10">
        <v>0</v>
      </c>
      <c r="K1424" s="11" t="s">
        <v>23</v>
      </c>
      <c r="L1424" s="11" t="s">
        <v>23</v>
      </c>
      <c r="M1424" s="11" t="s">
        <v>95</v>
      </c>
    </row>
    <row r="1425" spans="1:13" x14ac:dyDescent="0.2">
      <c r="A1425" s="20" t="s">
        <v>1470</v>
      </c>
      <c r="B1425" s="9">
        <v>2180.7600000000002</v>
      </c>
      <c r="C1425" s="10">
        <v>0</v>
      </c>
      <c r="D1425" s="9">
        <v>2180.7600000000002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1" t="s">
        <v>23</v>
      </c>
      <c r="L1425" s="11" t="s">
        <v>23</v>
      </c>
      <c r="M1425" s="11" t="s">
        <v>95</v>
      </c>
    </row>
    <row r="1426" spans="1:13" x14ac:dyDescent="0.2">
      <c r="A1426" s="20" t="s">
        <v>1471</v>
      </c>
      <c r="B1426" s="9">
        <v>15265.34</v>
      </c>
      <c r="C1426" s="10">
        <v>0</v>
      </c>
      <c r="D1426" s="9">
        <v>15265.34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1" t="s">
        <v>23</v>
      </c>
      <c r="L1426" s="11" t="s">
        <v>23</v>
      </c>
      <c r="M1426" s="11" t="s">
        <v>95</v>
      </c>
    </row>
    <row r="1427" spans="1:13" x14ac:dyDescent="0.2">
      <c r="A1427" s="20" t="s">
        <v>1472</v>
      </c>
      <c r="B1427" s="9">
        <v>3271.14</v>
      </c>
      <c r="C1427" s="10">
        <v>0</v>
      </c>
      <c r="D1427" s="9">
        <v>3271.14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1" t="s">
        <v>23</v>
      </c>
      <c r="L1427" s="11" t="s">
        <v>23</v>
      </c>
      <c r="M1427" s="11" t="s">
        <v>95</v>
      </c>
    </row>
    <row r="1428" spans="1:13" x14ac:dyDescent="0.2">
      <c r="A1428" s="20" t="s">
        <v>1473</v>
      </c>
      <c r="B1428" s="9">
        <v>247535.65</v>
      </c>
      <c r="C1428" s="10">
        <v>0</v>
      </c>
      <c r="D1428" s="9">
        <v>247535.65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1" t="s">
        <v>23</v>
      </c>
      <c r="L1428" s="11" t="s">
        <v>23</v>
      </c>
      <c r="M1428" s="11" t="s">
        <v>93</v>
      </c>
    </row>
    <row r="1429" spans="1:13" ht="20.399999999999999" x14ac:dyDescent="0.2">
      <c r="A1429" s="20" t="s">
        <v>1474</v>
      </c>
      <c r="B1429" s="9">
        <v>1739032.12</v>
      </c>
      <c r="C1429" s="9">
        <v>3761000</v>
      </c>
      <c r="D1429" s="9">
        <v>-2021967.88</v>
      </c>
      <c r="E1429" s="9">
        <v>3761000</v>
      </c>
      <c r="F1429" s="10">
        <v>0</v>
      </c>
      <c r="G1429" s="9">
        <v>3761000</v>
      </c>
      <c r="H1429" s="9">
        <v>3761000</v>
      </c>
      <c r="I1429" s="9">
        <v>3761000</v>
      </c>
      <c r="J1429" s="10">
        <v>0</v>
      </c>
      <c r="K1429" s="11" t="s">
        <v>23</v>
      </c>
      <c r="L1429" s="11" t="s">
        <v>23</v>
      </c>
      <c r="M1429" s="11" t="s">
        <v>95</v>
      </c>
    </row>
    <row r="1430" spans="1:13" x14ac:dyDescent="0.2">
      <c r="A1430" s="20" t="s">
        <v>1475</v>
      </c>
      <c r="B1430" s="9">
        <v>4363560</v>
      </c>
      <c r="C1430" s="10">
        <v>0</v>
      </c>
      <c r="D1430" s="9">
        <v>4363560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1" t="s">
        <v>23</v>
      </c>
      <c r="L1430" s="11" t="s">
        <v>23</v>
      </c>
      <c r="M1430" s="11" t="s">
        <v>93</v>
      </c>
    </row>
    <row r="1431" spans="1:13" ht="20.399999999999999" x14ac:dyDescent="0.2">
      <c r="A1431" s="20" t="s">
        <v>1476</v>
      </c>
      <c r="B1431" s="9">
        <v>1527661.52</v>
      </c>
      <c r="C1431" s="9">
        <v>2836909.41</v>
      </c>
      <c r="D1431" s="9">
        <v>-1309247.8799999999</v>
      </c>
      <c r="E1431" s="9">
        <v>2836909.41</v>
      </c>
      <c r="F1431" s="10">
        <v>0</v>
      </c>
      <c r="G1431" s="9">
        <v>2836909.41</v>
      </c>
      <c r="H1431" s="9">
        <v>2836909.41</v>
      </c>
      <c r="I1431" s="9">
        <v>2836909.41</v>
      </c>
      <c r="J1431" s="10">
        <v>0</v>
      </c>
      <c r="K1431" s="11" t="s">
        <v>23</v>
      </c>
      <c r="L1431" s="11" t="s">
        <v>23</v>
      </c>
      <c r="M1431" s="11" t="s">
        <v>95</v>
      </c>
    </row>
    <row r="1432" spans="1:13" ht="20.399999999999999" x14ac:dyDescent="0.2">
      <c r="A1432" s="20" t="s">
        <v>1477</v>
      </c>
      <c r="B1432" s="9">
        <v>6562385.8600000003</v>
      </c>
      <c r="C1432" s="9">
        <v>11825545.6</v>
      </c>
      <c r="D1432" s="9">
        <v>-5263159.74</v>
      </c>
      <c r="E1432" s="9">
        <v>11825545.6</v>
      </c>
      <c r="F1432" s="10">
        <v>0</v>
      </c>
      <c r="G1432" s="9">
        <v>11825545.6</v>
      </c>
      <c r="H1432" s="9">
        <v>11825545.6</v>
      </c>
      <c r="I1432" s="9">
        <v>11825545.6</v>
      </c>
      <c r="J1432" s="10">
        <v>0</v>
      </c>
      <c r="K1432" s="11" t="s">
        <v>23</v>
      </c>
      <c r="L1432" s="11" t="s">
        <v>23</v>
      </c>
      <c r="M1432" s="11" t="s">
        <v>95</v>
      </c>
    </row>
    <row r="1433" spans="1:13" x14ac:dyDescent="0.2">
      <c r="A1433" s="20" t="s">
        <v>1478</v>
      </c>
      <c r="B1433" s="9">
        <v>6611058.3799999999</v>
      </c>
      <c r="C1433" s="9">
        <v>4533361.9800000004</v>
      </c>
      <c r="D1433" s="9">
        <v>2077696.41</v>
      </c>
      <c r="E1433" s="9">
        <v>1767936.17</v>
      </c>
      <c r="F1433" s="9">
        <v>2765425.82</v>
      </c>
      <c r="G1433" s="9">
        <v>4533361.9800000004</v>
      </c>
      <c r="H1433" s="9">
        <v>4533361.9800000004</v>
      </c>
      <c r="I1433" s="9">
        <v>4533361.9800000004</v>
      </c>
      <c r="J1433" s="10">
        <v>-0.01</v>
      </c>
      <c r="K1433" s="11" t="s">
        <v>23</v>
      </c>
      <c r="L1433" s="11" t="s">
        <v>23</v>
      </c>
      <c r="M1433" s="11" t="s">
        <v>95</v>
      </c>
    </row>
    <row r="1434" spans="1:13" ht="20.399999999999999" x14ac:dyDescent="0.2">
      <c r="A1434" s="20" t="s">
        <v>1479</v>
      </c>
      <c r="B1434" s="9">
        <v>1072704.1200000001</v>
      </c>
      <c r="C1434" s="9">
        <v>834476.5</v>
      </c>
      <c r="D1434" s="9">
        <v>238227.62</v>
      </c>
      <c r="E1434" s="9">
        <v>834476.5</v>
      </c>
      <c r="F1434" s="10">
        <v>0</v>
      </c>
      <c r="G1434" s="9">
        <v>834476.5</v>
      </c>
      <c r="H1434" s="9">
        <v>834476.5</v>
      </c>
      <c r="I1434" s="9">
        <v>834476.5</v>
      </c>
      <c r="J1434" s="10">
        <v>0</v>
      </c>
      <c r="K1434" s="11" t="s">
        <v>23</v>
      </c>
      <c r="L1434" s="11" t="s">
        <v>23</v>
      </c>
      <c r="M1434" s="11" t="s">
        <v>95</v>
      </c>
    </row>
    <row r="1435" spans="1:13" ht="20.399999999999999" x14ac:dyDescent="0.2">
      <c r="A1435" s="20" t="s">
        <v>1480</v>
      </c>
      <c r="B1435" s="9">
        <v>1339960</v>
      </c>
      <c r="C1435" s="10">
        <v>0</v>
      </c>
      <c r="D1435" s="9">
        <v>1339960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1" t="s">
        <v>23</v>
      </c>
      <c r="L1435" s="11" t="s">
        <v>23</v>
      </c>
      <c r="M1435" s="11" t="s">
        <v>95</v>
      </c>
    </row>
    <row r="1436" spans="1:13" x14ac:dyDescent="0.2">
      <c r="A1436" s="20" t="s">
        <v>1481</v>
      </c>
      <c r="B1436" s="9">
        <v>1375199.69</v>
      </c>
      <c r="C1436" s="10">
        <v>0</v>
      </c>
      <c r="D1436" s="9">
        <v>1375199.69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1" t="s">
        <v>23</v>
      </c>
      <c r="L1436" s="11" t="s">
        <v>23</v>
      </c>
      <c r="M1436" s="11" t="s">
        <v>95</v>
      </c>
    </row>
    <row r="1437" spans="1:13" ht="20.399999999999999" x14ac:dyDescent="0.2">
      <c r="A1437" s="20" t="s">
        <v>1482</v>
      </c>
      <c r="B1437" s="9">
        <v>426821.32</v>
      </c>
      <c r="C1437" s="10">
        <v>0</v>
      </c>
      <c r="D1437" s="9">
        <v>426821.32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1" t="s">
        <v>23</v>
      </c>
      <c r="L1437" s="11" t="s">
        <v>23</v>
      </c>
      <c r="M1437" s="11" t="s">
        <v>95</v>
      </c>
    </row>
    <row r="1438" spans="1:13" ht="20.399999999999999" x14ac:dyDescent="0.2">
      <c r="A1438" s="20" t="s">
        <v>1483</v>
      </c>
      <c r="B1438" s="9">
        <v>178296.04</v>
      </c>
      <c r="C1438" s="10">
        <v>0</v>
      </c>
      <c r="D1438" s="9">
        <v>178296.04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1" t="s">
        <v>23</v>
      </c>
      <c r="L1438" s="11" t="s">
        <v>23</v>
      </c>
      <c r="M1438" s="11" t="s">
        <v>95</v>
      </c>
    </row>
    <row r="1439" spans="1:13" ht="20.399999999999999" x14ac:dyDescent="0.2">
      <c r="A1439" s="20" t="s">
        <v>1484</v>
      </c>
      <c r="B1439" s="9">
        <v>277400</v>
      </c>
      <c r="C1439" s="9">
        <v>83220</v>
      </c>
      <c r="D1439" s="9">
        <v>194180</v>
      </c>
      <c r="E1439" s="9">
        <v>83220</v>
      </c>
      <c r="F1439" s="10">
        <v>0</v>
      </c>
      <c r="G1439" s="9">
        <v>83220</v>
      </c>
      <c r="H1439" s="9">
        <v>83220</v>
      </c>
      <c r="I1439" s="9">
        <v>83220</v>
      </c>
      <c r="J1439" s="10">
        <v>0</v>
      </c>
      <c r="K1439" s="11" t="s">
        <v>23</v>
      </c>
      <c r="L1439" s="11" t="s">
        <v>23</v>
      </c>
      <c r="M1439" s="11" t="s">
        <v>95</v>
      </c>
    </row>
    <row r="1440" spans="1:13" ht="20.399999999999999" x14ac:dyDescent="0.2">
      <c r="A1440" s="20" t="s">
        <v>1485</v>
      </c>
      <c r="B1440" s="9">
        <v>421176.6</v>
      </c>
      <c r="C1440" s="10">
        <v>0</v>
      </c>
      <c r="D1440" s="9">
        <v>421176.6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1" t="s">
        <v>23</v>
      </c>
      <c r="L1440" s="11" t="s">
        <v>23</v>
      </c>
      <c r="M1440" s="11" t="s">
        <v>93</v>
      </c>
    </row>
    <row r="1441" spans="1:13" x14ac:dyDescent="0.2">
      <c r="A1441" s="20" t="s">
        <v>1486</v>
      </c>
      <c r="B1441" s="9">
        <v>137332.19</v>
      </c>
      <c r="C1441" s="10">
        <v>0</v>
      </c>
      <c r="D1441" s="9">
        <v>137332.19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1" t="s">
        <v>23</v>
      </c>
      <c r="L1441" s="11" t="s">
        <v>23</v>
      </c>
      <c r="M1441" s="11" t="s">
        <v>93</v>
      </c>
    </row>
    <row r="1442" spans="1:13" ht="20.399999999999999" x14ac:dyDescent="0.2">
      <c r="A1442" s="20" t="s">
        <v>1487</v>
      </c>
      <c r="B1442" s="9">
        <v>553773.72</v>
      </c>
      <c r="C1442" s="9">
        <v>278920.36</v>
      </c>
      <c r="D1442" s="9">
        <v>274853.36</v>
      </c>
      <c r="E1442" s="9">
        <v>277475</v>
      </c>
      <c r="F1442" s="10">
        <v>0</v>
      </c>
      <c r="G1442" s="9">
        <v>277475</v>
      </c>
      <c r="H1442" s="9">
        <v>277475</v>
      </c>
      <c r="I1442" s="9">
        <v>278920.36</v>
      </c>
      <c r="J1442" s="10">
        <v>0</v>
      </c>
      <c r="K1442" s="11" t="s">
        <v>23</v>
      </c>
      <c r="L1442" s="11" t="s">
        <v>23</v>
      </c>
      <c r="M1442" s="11" t="s">
        <v>95</v>
      </c>
    </row>
    <row r="1443" spans="1:13" x14ac:dyDescent="0.2">
      <c r="A1443" s="20" t="s">
        <v>1488</v>
      </c>
      <c r="B1443" s="9">
        <v>83000</v>
      </c>
      <c r="C1443" s="10">
        <v>0</v>
      </c>
      <c r="D1443" s="9">
        <v>83000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1" t="s">
        <v>23</v>
      </c>
      <c r="L1443" s="11" t="s">
        <v>23</v>
      </c>
      <c r="M1443" s="11" t="s">
        <v>93</v>
      </c>
    </row>
    <row r="1444" spans="1:13" ht="20.399999999999999" x14ac:dyDescent="0.2">
      <c r="A1444" s="20" t="s">
        <v>1489</v>
      </c>
      <c r="B1444" s="9">
        <v>300000</v>
      </c>
      <c r="C1444" s="9">
        <v>2482699</v>
      </c>
      <c r="D1444" s="9">
        <v>-2182699</v>
      </c>
      <c r="E1444" s="9">
        <v>2482699</v>
      </c>
      <c r="F1444" s="10">
        <v>0</v>
      </c>
      <c r="G1444" s="9">
        <v>2482699</v>
      </c>
      <c r="H1444" s="9">
        <v>2482699</v>
      </c>
      <c r="I1444" s="9">
        <v>2482699</v>
      </c>
      <c r="J1444" s="10">
        <v>0</v>
      </c>
      <c r="K1444" s="11" t="s">
        <v>23</v>
      </c>
      <c r="L1444" s="11" t="s">
        <v>23</v>
      </c>
      <c r="M1444" s="11" t="s">
        <v>95</v>
      </c>
    </row>
    <row r="1445" spans="1:13" ht="20.399999999999999" x14ac:dyDescent="0.2">
      <c r="A1445" s="20" t="s">
        <v>1490</v>
      </c>
      <c r="B1445" s="9">
        <v>204000</v>
      </c>
      <c r="C1445" s="10">
        <v>0</v>
      </c>
      <c r="D1445" s="9">
        <v>204000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1" t="s">
        <v>23</v>
      </c>
      <c r="L1445" s="11" t="s">
        <v>23</v>
      </c>
      <c r="M1445" s="11" t="s">
        <v>93</v>
      </c>
    </row>
    <row r="1446" spans="1:13" ht="20.399999999999999" x14ac:dyDescent="0.2">
      <c r="A1446" s="20" t="s">
        <v>1491</v>
      </c>
      <c r="B1446" s="9">
        <v>1426664.45</v>
      </c>
      <c r="C1446" s="9">
        <v>1706951.27</v>
      </c>
      <c r="D1446" s="9">
        <v>-280286.82</v>
      </c>
      <c r="E1446" s="9">
        <v>160938</v>
      </c>
      <c r="F1446" s="9">
        <v>1296948.8700000001</v>
      </c>
      <c r="G1446" s="9">
        <v>1457886.87</v>
      </c>
      <c r="H1446" s="9">
        <v>1457886.87</v>
      </c>
      <c r="I1446" s="9">
        <v>1254007.53</v>
      </c>
      <c r="J1446" s="9">
        <v>452943.74</v>
      </c>
      <c r="K1446" s="11" t="s">
        <v>23</v>
      </c>
      <c r="L1446" s="11" t="s">
        <v>23</v>
      </c>
      <c r="M1446" s="11" t="s">
        <v>93</v>
      </c>
    </row>
    <row r="1447" spans="1:13" x14ac:dyDescent="0.2">
      <c r="A1447" s="20" t="s">
        <v>1492</v>
      </c>
      <c r="B1447" s="10">
        <v>0</v>
      </c>
      <c r="C1447" s="10">
        <v>0</v>
      </c>
      <c r="D1447" s="10">
        <v>0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1" t="s">
        <v>23</v>
      </c>
      <c r="L1447" s="11" t="s">
        <v>23</v>
      </c>
      <c r="M1447" s="11" t="s">
        <v>93</v>
      </c>
    </row>
    <row r="1448" spans="1:13" ht="20.399999999999999" x14ac:dyDescent="0.2">
      <c r="A1448" s="20" t="s">
        <v>1493</v>
      </c>
      <c r="B1448" s="9">
        <v>84784</v>
      </c>
      <c r="C1448" s="9">
        <v>42804.07</v>
      </c>
      <c r="D1448" s="9">
        <v>41979.93</v>
      </c>
      <c r="E1448" s="10">
        <v>0</v>
      </c>
      <c r="F1448" s="9">
        <v>39640.89</v>
      </c>
      <c r="G1448" s="9">
        <v>39640.89</v>
      </c>
      <c r="H1448" s="9">
        <v>39640.89</v>
      </c>
      <c r="I1448" s="9">
        <v>42804.07</v>
      </c>
      <c r="J1448" s="10">
        <v>0</v>
      </c>
      <c r="K1448" s="11" t="s">
        <v>23</v>
      </c>
      <c r="L1448" s="11" t="s">
        <v>23</v>
      </c>
      <c r="M1448" s="11" t="s">
        <v>95</v>
      </c>
    </row>
    <row r="1449" spans="1:13" x14ac:dyDescent="0.2">
      <c r="A1449" s="20" t="s">
        <v>1494</v>
      </c>
      <c r="B1449" s="9">
        <v>5000000</v>
      </c>
      <c r="C1449" s="9">
        <v>15626118.710000001</v>
      </c>
      <c r="D1449" s="9">
        <v>-10626118.710000001</v>
      </c>
      <c r="E1449" s="9">
        <v>15558726.550000001</v>
      </c>
      <c r="F1449" s="9">
        <v>67376.61</v>
      </c>
      <c r="G1449" s="9">
        <v>15626103.16</v>
      </c>
      <c r="H1449" s="9">
        <v>15626103.16</v>
      </c>
      <c r="I1449" s="9">
        <v>15626103.16</v>
      </c>
      <c r="J1449" s="10">
        <v>15.55</v>
      </c>
      <c r="K1449" s="11" t="s">
        <v>23</v>
      </c>
      <c r="L1449" s="11" t="s">
        <v>23</v>
      </c>
      <c r="M1449" s="11" t="s">
        <v>95</v>
      </c>
    </row>
    <row r="1450" spans="1:13" x14ac:dyDescent="0.2">
      <c r="A1450" s="20" t="s">
        <v>1495</v>
      </c>
      <c r="B1450" s="9">
        <v>2028523.57</v>
      </c>
      <c r="C1450" s="9">
        <v>1135605.19</v>
      </c>
      <c r="D1450" s="9">
        <v>892918.39</v>
      </c>
      <c r="E1450" s="9">
        <v>767985.5</v>
      </c>
      <c r="F1450" s="9">
        <v>112121.8</v>
      </c>
      <c r="G1450" s="9">
        <v>880107.3</v>
      </c>
      <c r="H1450" s="9">
        <v>880107.3</v>
      </c>
      <c r="I1450" s="9">
        <v>1020119.69</v>
      </c>
      <c r="J1450" s="9">
        <v>115485.5</v>
      </c>
      <c r="K1450" s="11" t="s">
        <v>23</v>
      </c>
      <c r="L1450" s="11" t="s">
        <v>23</v>
      </c>
      <c r="M1450" s="11" t="s">
        <v>95</v>
      </c>
    </row>
    <row r="1451" spans="1:13" x14ac:dyDescent="0.2">
      <c r="A1451" s="20" t="s">
        <v>1496</v>
      </c>
      <c r="B1451" s="9">
        <v>566226.67000000004</v>
      </c>
      <c r="C1451" s="9">
        <v>462879.77</v>
      </c>
      <c r="D1451" s="9">
        <v>103346.9</v>
      </c>
      <c r="E1451" s="9">
        <v>342142.75</v>
      </c>
      <c r="F1451" s="9">
        <v>116715.2</v>
      </c>
      <c r="G1451" s="9">
        <v>458857.95</v>
      </c>
      <c r="H1451" s="9">
        <v>458857.95</v>
      </c>
      <c r="I1451" s="9">
        <v>347394.27</v>
      </c>
      <c r="J1451" s="9">
        <v>115485.5</v>
      </c>
      <c r="K1451" s="11" t="s">
        <v>23</v>
      </c>
      <c r="L1451" s="11" t="s">
        <v>23</v>
      </c>
      <c r="M1451" s="11" t="s">
        <v>95</v>
      </c>
    </row>
    <row r="1452" spans="1:13" x14ac:dyDescent="0.2">
      <c r="A1452" s="20" t="s">
        <v>1497</v>
      </c>
      <c r="B1452" s="9">
        <v>642744.46</v>
      </c>
      <c r="C1452" s="9">
        <v>375374.33</v>
      </c>
      <c r="D1452" s="9">
        <v>267370.13</v>
      </c>
      <c r="E1452" s="9">
        <v>285111.45</v>
      </c>
      <c r="F1452" s="9">
        <v>93159.15</v>
      </c>
      <c r="G1452" s="9">
        <v>378270.6</v>
      </c>
      <c r="H1452" s="9">
        <v>378270.6</v>
      </c>
      <c r="I1452" s="9">
        <v>375374.33</v>
      </c>
      <c r="J1452" s="10">
        <v>0</v>
      </c>
      <c r="K1452" s="11" t="s">
        <v>23</v>
      </c>
      <c r="L1452" s="11" t="s">
        <v>24</v>
      </c>
      <c r="M1452" s="11" t="s">
        <v>95</v>
      </c>
    </row>
    <row r="1453" spans="1:13" ht="20.399999999999999" x14ac:dyDescent="0.2">
      <c r="A1453" s="20" t="s">
        <v>1498</v>
      </c>
      <c r="B1453" s="9">
        <v>363586.24</v>
      </c>
      <c r="C1453" s="9">
        <v>68016.800000000003</v>
      </c>
      <c r="D1453" s="9">
        <v>295569.44</v>
      </c>
      <c r="E1453" s="9">
        <v>66112.800000000003</v>
      </c>
      <c r="F1453" s="9">
        <v>1904</v>
      </c>
      <c r="G1453" s="9">
        <v>68016.800000000003</v>
      </c>
      <c r="H1453" s="9">
        <v>68016.800000000003</v>
      </c>
      <c r="I1453" s="9">
        <v>68016.800000000003</v>
      </c>
      <c r="J1453" s="10">
        <v>0</v>
      </c>
      <c r="K1453" s="11" t="s">
        <v>23</v>
      </c>
      <c r="L1453" s="11" t="s">
        <v>23</v>
      </c>
      <c r="M1453" s="11" t="s">
        <v>93</v>
      </c>
    </row>
    <row r="1454" spans="1:13" ht="20.399999999999999" x14ac:dyDescent="0.2">
      <c r="A1454" s="20" t="s">
        <v>1499</v>
      </c>
      <c r="B1454" s="9">
        <v>8400000</v>
      </c>
      <c r="C1454" s="10">
        <v>0</v>
      </c>
      <c r="D1454" s="9">
        <v>8400000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1" t="s">
        <v>23</v>
      </c>
      <c r="L1454" s="11" t="s">
        <v>23</v>
      </c>
      <c r="M1454" s="11" t="s">
        <v>93</v>
      </c>
    </row>
    <row r="1455" spans="1:13" ht="20.399999999999999" x14ac:dyDescent="0.2">
      <c r="A1455" s="20" t="s">
        <v>1500</v>
      </c>
      <c r="B1455" s="9">
        <v>7379492.4000000004</v>
      </c>
      <c r="C1455" s="10">
        <v>0</v>
      </c>
      <c r="D1455" s="9">
        <v>7379492.4000000004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1" t="s">
        <v>23</v>
      </c>
      <c r="L1455" s="11" t="s">
        <v>23</v>
      </c>
      <c r="M1455" s="11" t="s">
        <v>93</v>
      </c>
    </row>
    <row r="1456" spans="1:13" x14ac:dyDescent="0.2">
      <c r="A1456" s="20" t="s">
        <v>1501</v>
      </c>
      <c r="B1456" s="9">
        <v>1449500</v>
      </c>
      <c r="C1456" s="10">
        <v>0</v>
      </c>
      <c r="D1456" s="9">
        <v>1449500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1" t="s">
        <v>23</v>
      </c>
      <c r="L1456" s="11" t="s">
        <v>23</v>
      </c>
      <c r="M1456" s="11" t="s">
        <v>93</v>
      </c>
    </row>
    <row r="1457" spans="1:13" ht="20.399999999999999" x14ac:dyDescent="0.2">
      <c r="A1457" s="20" t="s">
        <v>1502</v>
      </c>
      <c r="B1457" s="9">
        <v>712979.8</v>
      </c>
      <c r="C1457" s="9">
        <v>16660</v>
      </c>
      <c r="D1457" s="9">
        <v>696319.8</v>
      </c>
      <c r="E1457" s="10">
        <v>0</v>
      </c>
      <c r="F1457" s="9">
        <v>17344.310000000001</v>
      </c>
      <c r="G1457" s="9">
        <v>17344.310000000001</v>
      </c>
      <c r="H1457" s="9">
        <v>17344.310000000001</v>
      </c>
      <c r="I1457" s="9">
        <v>16660</v>
      </c>
      <c r="J1457" s="10">
        <v>0</v>
      </c>
      <c r="K1457" s="11" t="s">
        <v>23</v>
      </c>
      <c r="L1457" s="11" t="s">
        <v>24</v>
      </c>
      <c r="M1457" s="11" t="s">
        <v>93</v>
      </c>
    </row>
    <row r="1458" spans="1:13" ht="20.399999999999999" x14ac:dyDescent="0.2">
      <c r="A1458" s="20" t="s">
        <v>1503</v>
      </c>
      <c r="B1458" s="9">
        <v>141203.60999999999</v>
      </c>
      <c r="C1458" s="10">
        <v>0</v>
      </c>
      <c r="D1458" s="9">
        <v>141203.60999999999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1" t="s">
        <v>23</v>
      </c>
      <c r="L1458" s="11" t="s">
        <v>23</v>
      </c>
      <c r="M1458" s="11" t="s">
        <v>93</v>
      </c>
    </row>
    <row r="1459" spans="1:13" ht="20.399999999999999" x14ac:dyDescent="0.2">
      <c r="A1459" s="20" t="s">
        <v>1504</v>
      </c>
      <c r="B1459" s="9">
        <v>564814.44999999995</v>
      </c>
      <c r="C1459" s="10">
        <v>0</v>
      </c>
      <c r="D1459" s="9">
        <v>564814.44999999995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1" t="s">
        <v>23</v>
      </c>
      <c r="L1459" s="11" t="s">
        <v>23</v>
      </c>
      <c r="M1459" s="11" t="s">
        <v>93</v>
      </c>
    </row>
    <row r="1460" spans="1:13" ht="20.399999999999999" x14ac:dyDescent="0.2">
      <c r="A1460" s="20" t="s">
        <v>1505</v>
      </c>
      <c r="B1460" s="9">
        <v>216338.8</v>
      </c>
      <c r="C1460" s="10">
        <v>994.84</v>
      </c>
      <c r="D1460" s="9">
        <v>215343.96</v>
      </c>
      <c r="E1460" s="10">
        <v>0</v>
      </c>
      <c r="F1460" s="10">
        <v>0</v>
      </c>
      <c r="G1460" s="10">
        <v>0</v>
      </c>
      <c r="H1460" s="10">
        <v>0</v>
      </c>
      <c r="I1460" s="10">
        <v>994.84</v>
      </c>
      <c r="J1460" s="10">
        <v>0</v>
      </c>
      <c r="K1460" s="11" t="s">
        <v>23</v>
      </c>
      <c r="L1460" s="11" t="s">
        <v>23</v>
      </c>
      <c r="M1460" s="11" t="s">
        <v>95</v>
      </c>
    </row>
    <row r="1461" spans="1:13" ht="20.399999999999999" x14ac:dyDescent="0.2">
      <c r="A1461" s="20" t="s">
        <v>1506</v>
      </c>
      <c r="B1461" s="9">
        <v>35737.5</v>
      </c>
      <c r="C1461" s="10">
        <v>0</v>
      </c>
      <c r="D1461" s="9">
        <v>35737.5</v>
      </c>
      <c r="E1461" s="10">
        <v>0</v>
      </c>
      <c r="F1461" s="9">
        <v>11076.52</v>
      </c>
      <c r="G1461" s="9">
        <v>11076.52</v>
      </c>
      <c r="H1461" s="9">
        <v>11076.52</v>
      </c>
      <c r="I1461" s="10">
        <v>0</v>
      </c>
      <c r="J1461" s="10">
        <v>0</v>
      </c>
      <c r="K1461" s="11" t="s">
        <v>23</v>
      </c>
      <c r="L1461" s="11" t="s">
        <v>24</v>
      </c>
      <c r="M1461" s="11" t="s">
        <v>95</v>
      </c>
    </row>
    <row r="1462" spans="1:13" x14ac:dyDescent="0.2">
      <c r="A1462" s="20" t="s">
        <v>1507</v>
      </c>
      <c r="B1462" s="9">
        <v>616410.24</v>
      </c>
      <c r="C1462" s="9">
        <v>353785.44</v>
      </c>
      <c r="D1462" s="9">
        <v>262624.8</v>
      </c>
      <c r="E1462" s="10">
        <v>0</v>
      </c>
      <c r="F1462" s="9">
        <v>239975.4</v>
      </c>
      <c r="G1462" s="9">
        <v>239975.4</v>
      </c>
      <c r="H1462" s="9">
        <v>239975.4</v>
      </c>
      <c r="I1462" s="9">
        <v>79991.8</v>
      </c>
      <c r="J1462" s="9">
        <v>273793.64</v>
      </c>
      <c r="K1462" s="11" t="s">
        <v>23</v>
      </c>
      <c r="L1462" s="11" t="s">
        <v>23</v>
      </c>
      <c r="M1462" s="11" t="s">
        <v>93</v>
      </c>
    </row>
    <row r="1463" spans="1:13" x14ac:dyDescent="0.2">
      <c r="A1463" s="20" t="s">
        <v>1508</v>
      </c>
      <c r="B1463" s="9">
        <v>92996.52</v>
      </c>
      <c r="C1463" s="9">
        <v>92996.52</v>
      </c>
      <c r="D1463" s="10">
        <v>0</v>
      </c>
      <c r="E1463" s="10">
        <v>0</v>
      </c>
      <c r="F1463" s="9">
        <v>82352.759999999995</v>
      </c>
      <c r="G1463" s="9">
        <v>82352.759999999995</v>
      </c>
      <c r="H1463" s="9">
        <v>82352.759999999995</v>
      </c>
      <c r="I1463" s="9">
        <v>82352.759999999995</v>
      </c>
      <c r="J1463" s="9">
        <v>10643.76</v>
      </c>
      <c r="K1463" s="11" t="s">
        <v>23</v>
      </c>
      <c r="L1463" s="11" t="s">
        <v>23</v>
      </c>
      <c r="M1463" s="11" t="s">
        <v>93</v>
      </c>
    </row>
    <row r="1464" spans="1:13" ht="20.399999999999999" x14ac:dyDescent="0.2">
      <c r="A1464" s="20" t="s">
        <v>1509</v>
      </c>
      <c r="B1464" s="9">
        <v>352502.41</v>
      </c>
      <c r="C1464" s="9">
        <v>345777.35</v>
      </c>
      <c r="D1464" s="9">
        <v>6725.06</v>
      </c>
      <c r="E1464" s="10">
        <v>0</v>
      </c>
      <c r="F1464" s="9">
        <v>346630.34</v>
      </c>
      <c r="G1464" s="9">
        <v>346630.34</v>
      </c>
      <c r="H1464" s="9">
        <v>346630.34</v>
      </c>
      <c r="I1464" s="9">
        <v>345777.35</v>
      </c>
      <c r="J1464" s="10">
        <v>0</v>
      </c>
      <c r="K1464" s="11" t="s">
        <v>23</v>
      </c>
      <c r="L1464" s="11" t="s">
        <v>24</v>
      </c>
      <c r="M1464" s="11" t="s">
        <v>95</v>
      </c>
    </row>
    <row r="1465" spans="1:13" x14ac:dyDescent="0.2">
      <c r="A1465" s="20" t="s">
        <v>1510</v>
      </c>
      <c r="B1465" s="9">
        <v>58221.599999999999</v>
      </c>
      <c r="C1465" s="9">
        <v>48712.25</v>
      </c>
      <c r="D1465" s="9">
        <v>9509.34</v>
      </c>
      <c r="E1465" s="10">
        <v>0</v>
      </c>
      <c r="F1465" s="9">
        <v>49123.199999999997</v>
      </c>
      <c r="G1465" s="9">
        <v>49123.199999999997</v>
      </c>
      <c r="H1465" s="9">
        <v>49123.199999999997</v>
      </c>
      <c r="I1465" s="9">
        <v>48712.25</v>
      </c>
      <c r="J1465" s="10">
        <v>0</v>
      </c>
      <c r="K1465" s="11" t="s">
        <v>23</v>
      </c>
      <c r="L1465" s="11" t="s">
        <v>24</v>
      </c>
      <c r="M1465" s="11" t="s">
        <v>95</v>
      </c>
    </row>
    <row r="1466" spans="1:13" x14ac:dyDescent="0.2">
      <c r="A1466" s="20" t="s">
        <v>1511</v>
      </c>
      <c r="B1466" s="9">
        <v>97044.24</v>
      </c>
      <c r="C1466" s="9">
        <v>81187.09</v>
      </c>
      <c r="D1466" s="9">
        <v>15857.15</v>
      </c>
      <c r="E1466" s="10">
        <v>0</v>
      </c>
      <c r="F1466" s="9">
        <v>81872</v>
      </c>
      <c r="G1466" s="9">
        <v>81872</v>
      </c>
      <c r="H1466" s="9">
        <v>81872</v>
      </c>
      <c r="I1466" s="9">
        <v>81187.09</v>
      </c>
      <c r="J1466" s="10">
        <v>0</v>
      </c>
      <c r="K1466" s="11" t="s">
        <v>23</v>
      </c>
      <c r="L1466" s="11" t="s">
        <v>24</v>
      </c>
      <c r="M1466" s="11" t="s">
        <v>95</v>
      </c>
    </row>
    <row r="1467" spans="1:13" x14ac:dyDescent="0.2">
      <c r="A1467" s="20" t="s">
        <v>1512</v>
      </c>
      <c r="B1467" s="9">
        <v>390531.56</v>
      </c>
      <c r="C1467" s="9">
        <v>147290</v>
      </c>
      <c r="D1467" s="9">
        <v>243241.56</v>
      </c>
      <c r="E1467" s="9">
        <v>147290</v>
      </c>
      <c r="F1467" s="10">
        <v>0</v>
      </c>
      <c r="G1467" s="9">
        <v>147290</v>
      </c>
      <c r="H1467" s="9">
        <v>147290</v>
      </c>
      <c r="I1467" s="9">
        <v>147290</v>
      </c>
      <c r="J1467" s="10">
        <v>0</v>
      </c>
      <c r="K1467" s="11" t="s">
        <v>23</v>
      </c>
      <c r="L1467" s="11" t="s">
        <v>23</v>
      </c>
      <c r="M1467" s="11" t="s">
        <v>95</v>
      </c>
    </row>
    <row r="1468" spans="1:13" x14ac:dyDescent="0.2">
      <c r="A1468" s="20" t="s">
        <v>1513</v>
      </c>
      <c r="B1468" s="9">
        <v>1072575.52</v>
      </c>
      <c r="C1468" s="9">
        <v>602330.4</v>
      </c>
      <c r="D1468" s="9">
        <v>470245.12</v>
      </c>
      <c r="E1468" s="10">
        <v>0</v>
      </c>
      <c r="F1468" s="9">
        <v>602330.4</v>
      </c>
      <c r="G1468" s="9">
        <v>602330.4</v>
      </c>
      <c r="H1468" s="9">
        <v>602330.4</v>
      </c>
      <c r="I1468" s="9">
        <v>602330.4</v>
      </c>
      <c r="J1468" s="10">
        <v>0</v>
      </c>
      <c r="K1468" s="11" t="s">
        <v>23</v>
      </c>
      <c r="L1468" s="11" t="s">
        <v>23</v>
      </c>
      <c r="M1468" s="11" t="s">
        <v>95</v>
      </c>
    </row>
    <row r="1469" spans="1:13" x14ac:dyDescent="0.2">
      <c r="A1469" s="20" t="s">
        <v>1514</v>
      </c>
      <c r="B1469" s="9">
        <v>1852480.18</v>
      </c>
      <c r="C1469" s="9">
        <v>844640.37</v>
      </c>
      <c r="D1469" s="9">
        <v>1007839.82</v>
      </c>
      <c r="E1469" s="9">
        <v>844640.37</v>
      </c>
      <c r="F1469" s="10">
        <v>0</v>
      </c>
      <c r="G1469" s="9">
        <v>844640.37</v>
      </c>
      <c r="H1469" s="9">
        <v>844640.37</v>
      </c>
      <c r="I1469" s="9">
        <v>844640.37</v>
      </c>
      <c r="J1469" s="10">
        <v>0</v>
      </c>
      <c r="K1469" s="11" t="s">
        <v>23</v>
      </c>
      <c r="L1469" s="11" t="s">
        <v>23</v>
      </c>
      <c r="M1469" s="11" t="s">
        <v>95</v>
      </c>
    </row>
    <row r="1470" spans="1:13" x14ac:dyDescent="0.2">
      <c r="A1470" s="20" t="s">
        <v>1515</v>
      </c>
      <c r="B1470" s="9">
        <v>1634012.1</v>
      </c>
      <c r="C1470" s="9">
        <v>745029.6</v>
      </c>
      <c r="D1470" s="9">
        <v>888982.49</v>
      </c>
      <c r="E1470" s="9">
        <v>745029.6</v>
      </c>
      <c r="F1470" s="10">
        <v>0</v>
      </c>
      <c r="G1470" s="9">
        <v>745029.6</v>
      </c>
      <c r="H1470" s="9">
        <v>745029.6</v>
      </c>
      <c r="I1470" s="9">
        <v>745029.6</v>
      </c>
      <c r="J1470" s="10">
        <v>0</v>
      </c>
      <c r="K1470" s="11" t="s">
        <v>23</v>
      </c>
      <c r="L1470" s="11" t="s">
        <v>23</v>
      </c>
      <c r="M1470" s="11" t="s">
        <v>95</v>
      </c>
    </row>
    <row r="1471" spans="1:13" x14ac:dyDescent="0.2">
      <c r="A1471" s="20" t="s">
        <v>1516</v>
      </c>
      <c r="B1471" s="9">
        <v>255609.97</v>
      </c>
      <c r="C1471" s="9">
        <v>116545.64</v>
      </c>
      <c r="D1471" s="9">
        <v>139064.32000000001</v>
      </c>
      <c r="E1471" s="9">
        <v>116545.64</v>
      </c>
      <c r="F1471" s="10">
        <v>0</v>
      </c>
      <c r="G1471" s="9">
        <v>116545.64</v>
      </c>
      <c r="H1471" s="9">
        <v>116545.64</v>
      </c>
      <c r="I1471" s="9">
        <v>116545.64</v>
      </c>
      <c r="J1471" s="10">
        <v>0</v>
      </c>
      <c r="K1471" s="11" t="s">
        <v>23</v>
      </c>
      <c r="L1471" s="11" t="s">
        <v>23</v>
      </c>
      <c r="M1471" s="11" t="s">
        <v>95</v>
      </c>
    </row>
    <row r="1472" spans="1:13" x14ac:dyDescent="0.2">
      <c r="A1472" s="20" t="s">
        <v>1517</v>
      </c>
      <c r="B1472" s="9">
        <v>17803450.879999999</v>
      </c>
      <c r="C1472" s="9">
        <v>17511587.420000002</v>
      </c>
      <c r="D1472" s="9">
        <v>291863.46000000002</v>
      </c>
      <c r="E1472" s="9">
        <v>17511553.120000001</v>
      </c>
      <c r="F1472" s="10">
        <v>0</v>
      </c>
      <c r="G1472" s="9">
        <v>17511553.120000001</v>
      </c>
      <c r="H1472" s="9">
        <v>17511553.120000001</v>
      </c>
      <c r="I1472" s="9">
        <v>17511553.120000001</v>
      </c>
      <c r="J1472" s="10">
        <v>34.29</v>
      </c>
      <c r="K1472" s="11" t="s">
        <v>23</v>
      </c>
      <c r="L1472" s="11" t="s">
        <v>23</v>
      </c>
      <c r="M1472" s="11" t="s">
        <v>93</v>
      </c>
    </row>
    <row r="1473" spans="1:13" ht="20.399999999999999" x14ac:dyDescent="0.2">
      <c r="A1473" s="20" t="s">
        <v>1518</v>
      </c>
      <c r="B1473" s="9">
        <v>1329952</v>
      </c>
      <c r="C1473" s="9">
        <v>2929054.5</v>
      </c>
      <c r="D1473" s="9">
        <v>-1599102.5</v>
      </c>
      <c r="E1473" s="10">
        <v>0</v>
      </c>
      <c r="F1473" s="9">
        <v>2929054.34</v>
      </c>
      <c r="G1473" s="9">
        <v>2929054.34</v>
      </c>
      <c r="H1473" s="9">
        <v>2929054.34</v>
      </c>
      <c r="I1473" s="9">
        <v>2929054.34</v>
      </c>
      <c r="J1473" s="10">
        <v>0.16</v>
      </c>
      <c r="K1473" s="11" t="s">
        <v>23</v>
      </c>
      <c r="L1473" s="11" t="s">
        <v>23</v>
      </c>
      <c r="M1473" s="11" t="s">
        <v>93</v>
      </c>
    </row>
    <row r="1474" spans="1:13" ht="20.399999999999999" x14ac:dyDescent="0.2">
      <c r="A1474" s="20" t="s">
        <v>1519</v>
      </c>
      <c r="B1474" s="9">
        <v>868596.33</v>
      </c>
      <c r="C1474" s="9">
        <v>668095.71</v>
      </c>
      <c r="D1474" s="9">
        <v>200500.62</v>
      </c>
      <c r="E1474" s="9">
        <v>236746.08</v>
      </c>
      <c r="F1474" s="9">
        <v>431349.63</v>
      </c>
      <c r="G1474" s="9">
        <v>668095.71</v>
      </c>
      <c r="H1474" s="9">
        <v>668095.71</v>
      </c>
      <c r="I1474" s="9">
        <v>668095.71</v>
      </c>
      <c r="J1474" s="10">
        <v>0</v>
      </c>
      <c r="K1474" s="11" t="s">
        <v>23</v>
      </c>
      <c r="L1474" s="11" t="s">
        <v>23</v>
      </c>
      <c r="M1474" s="11" t="s">
        <v>95</v>
      </c>
    </row>
    <row r="1475" spans="1:13" ht="20.399999999999999" x14ac:dyDescent="0.2">
      <c r="A1475" s="20" t="s">
        <v>1520</v>
      </c>
      <c r="B1475" s="9">
        <v>1862772.93</v>
      </c>
      <c r="C1475" s="9">
        <v>1621699.66</v>
      </c>
      <c r="D1475" s="9">
        <v>241073.27</v>
      </c>
      <c r="E1475" s="9">
        <v>456780.67</v>
      </c>
      <c r="F1475" s="9">
        <v>1164918.99</v>
      </c>
      <c r="G1475" s="9">
        <v>1621699.66</v>
      </c>
      <c r="H1475" s="9">
        <v>1621699.66</v>
      </c>
      <c r="I1475" s="9">
        <v>1621699.66</v>
      </c>
      <c r="J1475" s="10">
        <v>0</v>
      </c>
      <c r="K1475" s="11" t="s">
        <v>23</v>
      </c>
      <c r="L1475" s="11" t="s">
        <v>23</v>
      </c>
      <c r="M1475" s="11" t="s">
        <v>95</v>
      </c>
    </row>
    <row r="1476" spans="1:13" ht="20.399999999999999" x14ac:dyDescent="0.2">
      <c r="A1476" s="20" t="s">
        <v>1521</v>
      </c>
      <c r="B1476" s="9">
        <v>540872.31999999995</v>
      </c>
      <c r="C1476" s="9">
        <v>223520</v>
      </c>
      <c r="D1476" s="9">
        <v>317352.32000000001</v>
      </c>
      <c r="E1476" s="9">
        <v>223520</v>
      </c>
      <c r="F1476" s="10">
        <v>0</v>
      </c>
      <c r="G1476" s="9">
        <v>223520</v>
      </c>
      <c r="H1476" s="9">
        <v>223520</v>
      </c>
      <c r="I1476" s="9">
        <v>223520</v>
      </c>
      <c r="J1476" s="10">
        <v>0</v>
      </c>
      <c r="K1476" s="11" t="s">
        <v>23</v>
      </c>
      <c r="L1476" s="11" t="s">
        <v>23</v>
      </c>
      <c r="M1476" s="11" t="s">
        <v>95</v>
      </c>
    </row>
    <row r="1477" spans="1:13" x14ac:dyDescent="0.2">
      <c r="A1477" s="20" t="s">
        <v>1522</v>
      </c>
      <c r="B1477" s="9">
        <v>1460300.08</v>
      </c>
      <c r="C1477" s="10">
        <v>0</v>
      </c>
      <c r="D1477" s="9">
        <v>1460300.08</v>
      </c>
      <c r="E1477" s="10">
        <v>0</v>
      </c>
      <c r="F1477" s="10">
        <v>0</v>
      </c>
      <c r="G1477" s="10">
        <v>0</v>
      </c>
      <c r="H1477" s="10">
        <v>0</v>
      </c>
      <c r="I1477" s="10">
        <v>0</v>
      </c>
      <c r="J1477" s="10">
        <v>0</v>
      </c>
      <c r="K1477" s="11" t="s">
        <v>23</v>
      </c>
      <c r="L1477" s="11" t="s">
        <v>23</v>
      </c>
      <c r="M1477" s="11" t="s">
        <v>93</v>
      </c>
    </row>
    <row r="1478" spans="1:13" x14ac:dyDescent="0.2">
      <c r="A1478" s="20" t="s">
        <v>1523</v>
      </c>
      <c r="B1478" s="9">
        <v>1861719.87</v>
      </c>
      <c r="C1478" s="9">
        <v>224750</v>
      </c>
      <c r="D1478" s="9">
        <v>1636969.87</v>
      </c>
      <c r="E1478" s="9">
        <v>224750</v>
      </c>
      <c r="F1478" s="10">
        <v>0</v>
      </c>
      <c r="G1478" s="9">
        <v>224750</v>
      </c>
      <c r="H1478" s="9">
        <v>224750</v>
      </c>
      <c r="I1478" s="9">
        <v>224750</v>
      </c>
      <c r="J1478" s="10">
        <v>0</v>
      </c>
      <c r="K1478" s="11" t="s">
        <v>23</v>
      </c>
      <c r="L1478" s="11" t="s">
        <v>23</v>
      </c>
      <c r="M1478" s="11" t="s">
        <v>95</v>
      </c>
    </row>
    <row r="1479" spans="1:13" ht="20.399999999999999" x14ac:dyDescent="0.2">
      <c r="A1479" s="20" t="s">
        <v>1524</v>
      </c>
      <c r="B1479" s="9">
        <v>4531394.47</v>
      </c>
      <c r="C1479" s="9">
        <v>2524914.02</v>
      </c>
      <c r="D1479" s="9">
        <v>2006480.45</v>
      </c>
      <c r="E1479" s="9">
        <v>2524914.02</v>
      </c>
      <c r="F1479" s="10">
        <v>0</v>
      </c>
      <c r="G1479" s="9">
        <v>2524914.02</v>
      </c>
      <c r="H1479" s="9">
        <v>2524914.02</v>
      </c>
      <c r="I1479" s="9">
        <v>2524914.02</v>
      </c>
      <c r="J1479" s="10">
        <v>0</v>
      </c>
      <c r="K1479" s="11" t="s">
        <v>23</v>
      </c>
      <c r="L1479" s="11" t="s">
        <v>23</v>
      </c>
      <c r="M1479" s="11" t="s">
        <v>93</v>
      </c>
    </row>
    <row r="1480" spans="1:13" ht="20.399999999999999" x14ac:dyDescent="0.2">
      <c r="A1480" s="20" t="s">
        <v>1525</v>
      </c>
      <c r="B1480" s="9">
        <v>18612347.75</v>
      </c>
      <c r="C1480" s="9">
        <v>1364254.64</v>
      </c>
      <c r="D1480" s="9">
        <v>17248093.109999999</v>
      </c>
      <c r="E1480" s="10">
        <v>0</v>
      </c>
      <c r="F1480" s="9">
        <v>1364255.4</v>
      </c>
      <c r="G1480" s="9">
        <v>1364255.4</v>
      </c>
      <c r="H1480" s="9">
        <v>1364255.4</v>
      </c>
      <c r="I1480" s="9">
        <v>1364254.64</v>
      </c>
      <c r="J1480" s="10">
        <v>0</v>
      </c>
      <c r="K1480" s="11" t="s">
        <v>23</v>
      </c>
      <c r="L1480" s="11" t="s">
        <v>23</v>
      </c>
      <c r="M1480" s="11" t="s">
        <v>95</v>
      </c>
    </row>
    <row r="1481" spans="1:13" ht="20.399999999999999" x14ac:dyDescent="0.2">
      <c r="A1481" s="20" t="s">
        <v>1526</v>
      </c>
      <c r="B1481" s="9">
        <v>2475716.2799999998</v>
      </c>
      <c r="C1481" s="9">
        <v>2475716.2799999998</v>
      </c>
      <c r="D1481" s="10">
        <v>0</v>
      </c>
      <c r="E1481" s="9">
        <v>2475616.34</v>
      </c>
      <c r="F1481" s="10">
        <v>0</v>
      </c>
      <c r="G1481" s="9">
        <v>2475616.34</v>
      </c>
      <c r="H1481" s="9">
        <v>2475616.34</v>
      </c>
      <c r="I1481" s="9">
        <v>2475616.34</v>
      </c>
      <c r="J1481" s="10">
        <v>99.94</v>
      </c>
      <c r="K1481" s="11" t="s">
        <v>23</v>
      </c>
      <c r="L1481" s="11" t="s">
        <v>23</v>
      </c>
      <c r="M1481" s="11" t="s">
        <v>95</v>
      </c>
    </row>
    <row r="1482" spans="1:13" x14ac:dyDescent="0.2">
      <c r="A1482" s="20" t="s">
        <v>1527</v>
      </c>
      <c r="B1482" s="9">
        <v>11075748.109999999</v>
      </c>
      <c r="C1482" s="9">
        <v>11737475.16</v>
      </c>
      <c r="D1482" s="9">
        <v>-661727.06000000006</v>
      </c>
      <c r="E1482" s="9">
        <v>11737475.16</v>
      </c>
      <c r="F1482" s="10">
        <v>0</v>
      </c>
      <c r="G1482" s="9">
        <v>11737475.16</v>
      </c>
      <c r="H1482" s="9">
        <v>11737475.16</v>
      </c>
      <c r="I1482" s="9">
        <v>11737475.16</v>
      </c>
      <c r="J1482" s="10">
        <v>0</v>
      </c>
      <c r="K1482" s="11" t="s">
        <v>23</v>
      </c>
      <c r="L1482" s="11" t="s">
        <v>23</v>
      </c>
      <c r="M1482" s="11" t="s">
        <v>95</v>
      </c>
    </row>
    <row r="1483" spans="1:13" ht="20.399999999999999" x14ac:dyDescent="0.2">
      <c r="A1483" s="20" t="s">
        <v>1528</v>
      </c>
      <c r="B1483" s="10">
        <v>0</v>
      </c>
      <c r="C1483" s="9">
        <v>5310858.41</v>
      </c>
      <c r="D1483" s="9">
        <v>-5310858.41</v>
      </c>
      <c r="E1483" s="9">
        <v>5310858.41</v>
      </c>
      <c r="F1483" s="10">
        <v>0</v>
      </c>
      <c r="G1483" s="9">
        <v>5310858.41</v>
      </c>
      <c r="H1483" s="9">
        <v>5310858.41</v>
      </c>
      <c r="I1483" s="9">
        <v>5310858.41</v>
      </c>
      <c r="J1483" s="10">
        <v>0</v>
      </c>
      <c r="K1483" s="11" t="s">
        <v>23</v>
      </c>
      <c r="L1483" s="11" t="s">
        <v>23</v>
      </c>
      <c r="M1483" s="11" t="s">
        <v>95</v>
      </c>
    </row>
    <row r="1484" spans="1:13" ht="20.399999999999999" x14ac:dyDescent="0.2">
      <c r="A1484" s="20" t="s">
        <v>1529</v>
      </c>
      <c r="B1484" s="10">
        <v>0</v>
      </c>
      <c r="C1484" s="9">
        <v>154866.6</v>
      </c>
      <c r="D1484" s="9">
        <v>-154866.6</v>
      </c>
      <c r="E1484" s="9">
        <v>154866.6</v>
      </c>
      <c r="F1484" s="10">
        <v>0</v>
      </c>
      <c r="G1484" s="9">
        <v>154866.6</v>
      </c>
      <c r="H1484" s="9">
        <v>154866.6</v>
      </c>
      <c r="I1484" s="9">
        <v>154866.6</v>
      </c>
      <c r="J1484" s="10">
        <v>0</v>
      </c>
      <c r="K1484" s="11" t="s">
        <v>23</v>
      </c>
      <c r="L1484" s="11" t="s">
        <v>23</v>
      </c>
      <c r="M1484" s="11" t="s">
        <v>93</v>
      </c>
    </row>
    <row r="1485" spans="1:13" ht="20.399999999999999" x14ac:dyDescent="0.2">
      <c r="A1485" s="20" t="s">
        <v>1530</v>
      </c>
      <c r="B1485" s="10">
        <v>0</v>
      </c>
      <c r="C1485" s="9">
        <v>5121566.42</v>
      </c>
      <c r="D1485" s="9">
        <v>-5121566.42</v>
      </c>
      <c r="E1485" s="9">
        <v>3190489.7</v>
      </c>
      <c r="F1485" s="9">
        <v>1931076.72</v>
      </c>
      <c r="G1485" s="9">
        <v>5121566.42</v>
      </c>
      <c r="H1485" s="9">
        <v>5121566.42</v>
      </c>
      <c r="I1485" s="9">
        <v>5121566.42</v>
      </c>
      <c r="J1485" s="10">
        <v>0</v>
      </c>
      <c r="K1485" s="11" t="s">
        <v>23</v>
      </c>
      <c r="L1485" s="11" t="s">
        <v>23</v>
      </c>
      <c r="M1485" s="11" t="s">
        <v>95</v>
      </c>
    </row>
    <row r="1486" spans="1:13" x14ac:dyDescent="0.2">
      <c r="A1486" s="20" t="s">
        <v>1531</v>
      </c>
      <c r="B1486" s="10">
        <v>0</v>
      </c>
      <c r="C1486" s="9">
        <v>147560</v>
      </c>
      <c r="D1486" s="9">
        <v>-147560</v>
      </c>
      <c r="E1486" s="10">
        <v>0</v>
      </c>
      <c r="F1486" s="9">
        <v>89250</v>
      </c>
      <c r="G1486" s="9">
        <v>89250</v>
      </c>
      <c r="H1486" s="9">
        <v>89250</v>
      </c>
      <c r="I1486" s="9">
        <v>142800</v>
      </c>
      <c r="J1486" s="9">
        <v>4760</v>
      </c>
      <c r="K1486" s="11" t="s">
        <v>23</v>
      </c>
      <c r="L1486" s="11" t="s">
        <v>23</v>
      </c>
      <c r="M1486" s="11" t="s">
        <v>93</v>
      </c>
    </row>
    <row r="1487" spans="1:13" x14ac:dyDescent="0.2">
      <c r="A1487" s="20" t="s">
        <v>1532</v>
      </c>
      <c r="B1487" s="10">
        <v>0</v>
      </c>
      <c r="C1487" s="9">
        <v>709752.75</v>
      </c>
      <c r="D1487" s="9">
        <v>-709752.75</v>
      </c>
      <c r="E1487" s="9">
        <v>709752.75</v>
      </c>
      <c r="F1487" s="10">
        <v>0</v>
      </c>
      <c r="G1487" s="9">
        <v>709752.75</v>
      </c>
      <c r="H1487" s="9">
        <v>709752.75</v>
      </c>
      <c r="I1487" s="9">
        <v>709752.75</v>
      </c>
      <c r="J1487" s="10">
        <v>0</v>
      </c>
      <c r="K1487" s="11" t="s">
        <v>23</v>
      </c>
      <c r="L1487" s="11" t="s">
        <v>23</v>
      </c>
      <c r="M1487" s="11" t="s">
        <v>93</v>
      </c>
    </row>
    <row r="1488" spans="1:13" ht="20.399999999999999" x14ac:dyDescent="0.2">
      <c r="A1488" s="20" t="s">
        <v>1533</v>
      </c>
      <c r="B1488" s="10">
        <v>0</v>
      </c>
      <c r="C1488" s="9">
        <v>574378.68000000005</v>
      </c>
      <c r="D1488" s="9">
        <v>-574378.68000000005</v>
      </c>
      <c r="E1488" s="9">
        <v>574378.68000000005</v>
      </c>
      <c r="F1488" s="10">
        <v>0</v>
      </c>
      <c r="G1488" s="9">
        <v>574378.68000000005</v>
      </c>
      <c r="H1488" s="9">
        <v>574378.68000000005</v>
      </c>
      <c r="I1488" s="9">
        <v>574378.68000000005</v>
      </c>
      <c r="J1488" s="10">
        <v>0</v>
      </c>
      <c r="K1488" s="11" t="s">
        <v>23</v>
      </c>
      <c r="L1488" s="11" t="s">
        <v>23</v>
      </c>
      <c r="M1488" s="11" t="s">
        <v>93</v>
      </c>
    </row>
    <row r="1489" spans="1:13" x14ac:dyDescent="0.2">
      <c r="A1489" s="20" t="s">
        <v>1534</v>
      </c>
      <c r="B1489" s="10">
        <v>0</v>
      </c>
      <c r="C1489" s="9">
        <v>874022.7</v>
      </c>
      <c r="D1489" s="9">
        <v>-874022.7</v>
      </c>
      <c r="E1489" s="9">
        <v>874022.7</v>
      </c>
      <c r="F1489" s="10">
        <v>0</v>
      </c>
      <c r="G1489" s="9">
        <v>874022.7</v>
      </c>
      <c r="H1489" s="9">
        <v>874022.7</v>
      </c>
      <c r="I1489" s="9">
        <v>874022.7</v>
      </c>
      <c r="J1489" s="10">
        <v>0</v>
      </c>
      <c r="K1489" s="11" t="s">
        <v>23</v>
      </c>
      <c r="L1489" s="11" t="s">
        <v>23</v>
      </c>
      <c r="M1489" s="11" t="s">
        <v>95</v>
      </c>
    </row>
    <row r="1490" spans="1:13" x14ac:dyDescent="0.2">
      <c r="A1490" s="20" t="s">
        <v>1535</v>
      </c>
      <c r="B1490" s="10">
        <v>0</v>
      </c>
      <c r="C1490" s="9">
        <v>7648400.4000000004</v>
      </c>
      <c r="D1490" s="9">
        <v>-7648400.4000000004</v>
      </c>
      <c r="E1490" s="10">
        <v>0</v>
      </c>
      <c r="F1490" s="9">
        <v>7648400.1299999999</v>
      </c>
      <c r="G1490" s="9">
        <v>7648400.1299999999</v>
      </c>
      <c r="H1490" s="9">
        <v>7648400.1299999999</v>
      </c>
      <c r="I1490" s="9">
        <v>7648400.1299999999</v>
      </c>
      <c r="J1490" s="10">
        <v>0.27</v>
      </c>
      <c r="K1490" s="11" t="s">
        <v>23</v>
      </c>
      <c r="L1490" s="11" t="s">
        <v>23</v>
      </c>
      <c r="M1490" s="11" t="s">
        <v>95</v>
      </c>
    </row>
    <row r="1491" spans="1:13" ht="20.399999999999999" x14ac:dyDescent="0.2">
      <c r="A1491" s="20" t="s">
        <v>1536</v>
      </c>
      <c r="B1491" s="10">
        <v>0</v>
      </c>
      <c r="C1491" s="9">
        <v>315607.23</v>
      </c>
      <c r="D1491" s="9">
        <v>-315607.23</v>
      </c>
      <c r="E1491" s="9">
        <v>315607.23</v>
      </c>
      <c r="F1491" s="10">
        <v>0</v>
      </c>
      <c r="G1491" s="9">
        <v>315607.23</v>
      </c>
      <c r="H1491" s="9">
        <v>315607.23</v>
      </c>
      <c r="I1491" s="9">
        <v>315607.23</v>
      </c>
      <c r="J1491" s="10">
        <v>0</v>
      </c>
      <c r="K1491" s="11" t="s">
        <v>23</v>
      </c>
      <c r="L1491" s="11" t="s">
        <v>23</v>
      </c>
      <c r="M1491" s="11" t="s">
        <v>93</v>
      </c>
    </row>
    <row r="1492" spans="1:13" x14ac:dyDescent="0.2">
      <c r="A1492" s="20" t="s">
        <v>1537</v>
      </c>
      <c r="B1492" s="10">
        <v>0</v>
      </c>
      <c r="C1492" s="9">
        <v>321570</v>
      </c>
      <c r="D1492" s="9">
        <v>-321570</v>
      </c>
      <c r="E1492" s="9">
        <v>321570</v>
      </c>
      <c r="F1492" s="10">
        <v>0</v>
      </c>
      <c r="G1492" s="9">
        <v>321570</v>
      </c>
      <c r="H1492" s="9">
        <v>321570</v>
      </c>
      <c r="I1492" s="9">
        <v>321570</v>
      </c>
      <c r="J1492" s="10">
        <v>0</v>
      </c>
      <c r="K1492" s="11" t="s">
        <v>23</v>
      </c>
      <c r="L1492" s="11" t="s">
        <v>23</v>
      </c>
      <c r="M1492" s="11" t="s">
        <v>93</v>
      </c>
    </row>
    <row r="1493" spans="1:13" ht="20.399999999999999" x14ac:dyDescent="0.2">
      <c r="A1493" s="20" t="s">
        <v>1538</v>
      </c>
      <c r="B1493" s="10">
        <v>0</v>
      </c>
      <c r="C1493" s="9">
        <v>156942</v>
      </c>
      <c r="D1493" s="9">
        <v>-156942</v>
      </c>
      <c r="E1493" s="9">
        <v>156942</v>
      </c>
      <c r="F1493" s="10">
        <v>0</v>
      </c>
      <c r="G1493" s="9">
        <v>156942</v>
      </c>
      <c r="H1493" s="9">
        <v>156942</v>
      </c>
      <c r="I1493" s="9">
        <v>156942</v>
      </c>
      <c r="J1493" s="10">
        <v>0</v>
      </c>
      <c r="K1493" s="11" t="s">
        <v>23</v>
      </c>
      <c r="L1493" s="11" t="s">
        <v>23</v>
      </c>
      <c r="M1493" s="11" t="s">
        <v>95</v>
      </c>
    </row>
    <row r="1494" spans="1:13" ht="20.399999999999999" x14ac:dyDescent="0.2">
      <c r="A1494" s="20" t="s">
        <v>1539</v>
      </c>
      <c r="B1494" s="10">
        <v>0</v>
      </c>
      <c r="C1494" s="9">
        <v>140267.68</v>
      </c>
      <c r="D1494" s="9">
        <v>-140267.68</v>
      </c>
      <c r="E1494" s="10">
        <v>0</v>
      </c>
      <c r="F1494" s="9">
        <v>140267.68</v>
      </c>
      <c r="G1494" s="9">
        <v>140267.68</v>
      </c>
      <c r="H1494" s="9">
        <v>140267.68</v>
      </c>
      <c r="I1494" s="9">
        <v>140267.68</v>
      </c>
      <c r="J1494" s="10">
        <v>0</v>
      </c>
      <c r="K1494" s="11" t="s">
        <v>23</v>
      </c>
      <c r="L1494" s="11" t="s">
        <v>23</v>
      </c>
      <c r="M1494" s="11" t="s">
        <v>95</v>
      </c>
    </row>
    <row r="1495" spans="1:13" x14ac:dyDescent="0.2">
      <c r="A1495" s="20" t="s">
        <v>1540</v>
      </c>
      <c r="B1495" s="10">
        <v>0</v>
      </c>
      <c r="C1495" s="9">
        <v>1503764.08</v>
      </c>
      <c r="D1495" s="9">
        <v>-1503764.08</v>
      </c>
      <c r="E1495" s="10">
        <v>0</v>
      </c>
      <c r="F1495" s="9">
        <v>1504499.51</v>
      </c>
      <c r="G1495" s="9">
        <v>1504499.51</v>
      </c>
      <c r="H1495" s="9">
        <v>1504499.51</v>
      </c>
      <c r="I1495" s="9">
        <v>1503764.09</v>
      </c>
      <c r="J1495" s="10">
        <v>-0.01</v>
      </c>
      <c r="K1495" s="11" t="s">
        <v>23</v>
      </c>
      <c r="L1495" s="11" t="s">
        <v>24</v>
      </c>
      <c r="M1495" s="11" t="s">
        <v>95</v>
      </c>
    </row>
    <row r="1496" spans="1:13" ht="20.399999999999999" x14ac:dyDescent="0.2">
      <c r="A1496" s="20" t="s">
        <v>1541</v>
      </c>
      <c r="B1496" s="10">
        <v>0</v>
      </c>
      <c r="C1496" s="9">
        <v>1213703.6299999999</v>
      </c>
      <c r="D1496" s="9">
        <v>-1213703.6299999999</v>
      </c>
      <c r="E1496" s="9">
        <v>1213681</v>
      </c>
      <c r="F1496" s="10">
        <v>0</v>
      </c>
      <c r="G1496" s="9">
        <v>1213681</v>
      </c>
      <c r="H1496" s="9">
        <v>1213681</v>
      </c>
      <c r="I1496" s="9">
        <v>1213681</v>
      </c>
      <c r="J1496" s="10">
        <v>22.63</v>
      </c>
      <c r="K1496" s="11" t="s">
        <v>23</v>
      </c>
      <c r="L1496" s="11" t="s">
        <v>23</v>
      </c>
      <c r="M1496" s="11" t="s">
        <v>95</v>
      </c>
    </row>
    <row r="1497" spans="1:13" x14ac:dyDescent="0.2">
      <c r="A1497" s="20" t="s">
        <v>1542</v>
      </c>
      <c r="B1497" s="10">
        <v>0</v>
      </c>
      <c r="C1497" s="9">
        <v>128500</v>
      </c>
      <c r="D1497" s="9">
        <v>-128500</v>
      </c>
      <c r="E1497" s="9">
        <v>128500</v>
      </c>
      <c r="F1497" s="10">
        <v>0</v>
      </c>
      <c r="G1497" s="9">
        <v>128500</v>
      </c>
      <c r="H1497" s="9">
        <v>128500</v>
      </c>
      <c r="I1497" s="9">
        <v>128500</v>
      </c>
      <c r="J1497" s="10">
        <v>0</v>
      </c>
      <c r="K1497" s="11" t="s">
        <v>23</v>
      </c>
      <c r="L1497" s="11" t="s">
        <v>23</v>
      </c>
      <c r="M1497" s="11" t="s">
        <v>93</v>
      </c>
    </row>
    <row r="1498" spans="1:13" x14ac:dyDescent="0.2">
      <c r="A1498" s="20" t="s">
        <v>1543</v>
      </c>
      <c r="B1498" s="10">
        <v>0</v>
      </c>
      <c r="C1498" s="9">
        <v>47400</v>
      </c>
      <c r="D1498" s="9">
        <v>-47400</v>
      </c>
      <c r="E1498" s="9">
        <v>35550</v>
      </c>
      <c r="F1498" s="10">
        <v>0</v>
      </c>
      <c r="G1498" s="9">
        <v>35550</v>
      </c>
      <c r="H1498" s="9">
        <v>35550</v>
      </c>
      <c r="I1498" s="9">
        <v>35550</v>
      </c>
      <c r="J1498" s="9">
        <v>11850</v>
      </c>
      <c r="K1498" s="11" t="s">
        <v>23</v>
      </c>
      <c r="L1498" s="11" t="s">
        <v>23</v>
      </c>
      <c r="M1498" s="11" t="s">
        <v>93</v>
      </c>
    </row>
    <row r="1499" spans="1:13" ht="20.399999999999999" x14ac:dyDescent="0.2">
      <c r="A1499" s="20" t="s">
        <v>1544</v>
      </c>
      <c r="B1499" s="10">
        <v>0</v>
      </c>
      <c r="C1499" s="9">
        <v>2085285</v>
      </c>
      <c r="D1499" s="9">
        <v>-2085285</v>
      </c>
      <c r="E1499" s="9">
        <v>2085285</v>
      </c>
      <c r="F1499" s="10">
        <v>0</v>
      </c>
      <c r="G1499" s="9">
        <v>2085285</v>
      </c>
      <c r="H1499" s="9">
        <v>2085285</v>
      </c>
      <c r="I1499" s="9">
        <v>2085285</v>
      </c>
      <c r="J1499" s="10">
        <v>0</v>
      </c>
      <c r="K1499" s="11" t="s">
        <v>23</v>
      </c>
      <c r="L1499" s="11" t="s">
        <v>23</v>
      </c>
      <c r="M1499" s="11" t="s">
        <v>93</v>
      </c>
    </row>
    <row r="1500" spans="1:13" x14ac:dyDescent="0.2">
      <c r="A1500" s="20" t="s">
        <v>1545</v>
      </c>
      <c r="B1500" s="10">
        <v>0</v>
      </c>
      <c r="C1500" s="9">
        <v>1417476</v>
      </c>
      <c r="D1500" s="9">
        <v>-1417476</v>
      </c>
      <c r="E1500" s="9">
        <v>1417476</v>
      </c>
      <c r="F1500" s="10">
        <v>0</v>
      </c>
      <c r="G1500" s="9">
        <v>1417476</v>
      </c>
      <c r="H1500" s="9">
        <v>1417476</v>
      </c>
      <c r="I1500" s="9">
        <v>1417476</v>
      </c>
      <c r="J1500" s="10">
        <v>0</v>
      </c>
      <c r="K1500" s="11" t="s">
        <v>23</v>
      </c>
      <c r="L1500" s="11" t="s">
        <v>23</v>
      </c>
      <c r="M1500" s="11" t="s">
        <v>93</v>
      </c>
    </row>
    <row r="1501" spans="1:13" x14ac:dyDescent="0.2">
      <c r="A1501" s="20" t="s">
        <v>1546</v>
      </c>
      <c r="B1501" s="10">
        <v>0</v>
      </c>
      <c r="C1501" s="9">
        <v>955193.09</v>
      </c>
      <c r="D1501" s="9">
        <v>-955193.09</v>
      </c>
      <c r="E1501" s="9">
        <v>953887.89</v>
      </c>
      <c r="F1501" s="10">
        <v>0</v>
      </c>
      <c r="G1501" s="9">
        <v>953887.89</v>
      </c>
      <c r="H1501" s="9">
        <v>953887.89</v>
      </c>
      <c r="I1501" s="9">
        <v>953887.89</v>
      </c>
      <c r="J1501" s="9">
        <v>1305.2</v>
      </c>
      <c r="K1501" s="11" t="s">
        <v>23</v>
      </c>
      <c r="L1501" s="11" t="s">
        <v>23</v>
      </c>
      <c r="M1501" s="11" t="s">
        <v>93</v>
      </c>
    </row>
    <row r="1502" spans="1:13" x14ac:dyDescent="0.2">
      <c r="A1502" s="13" t="s">
        <v>66</v>
      </c>
      <c r="B1502" s="15">
        <v>64351212.090000004</v>
      </c>
      <c r="C1502" s="15">
        <v>67442014.680000007</v>
      </c>
      <c r="D1502" s="15">
        <v>-3090802.58</v>
      </c>
      <c r="E1502" s="15">
        <v>57613490.82</v>
      </c>
      <c r="F1502" s="15">
        <v>12266939.140000001</v>
      </c>
      <c r="G1502" s="15">
        <v>69880429.950000003</v>
      </c>
      <c r="H1502" s="15">
        <v>68964732.370000005</v>
      </c>
      <c r="I1502" s="15">
        <v>67439625.680000007</v>
      </c>
      <c r="J1502" s="15">
        <v>2388.9899999999998</v>
      </c>
      <c r="K1502" s="16"/>
      <c r="L1502" s="16"/>
      <c r="M1502" s="16"/>
    </row>
    <row r="1503" spans="1:13" x14ac:dyDescent="0.2">
      <c r="A1503" s="20" t="s">
        <v>1547</v>
      </c>
      <c r="B1503" s="9">
        <v>81127.12</v>
      </c>
      <c r="C1503" s="9">
        <v>60228</v>
      </c>
      <c r="D1503" s="9">
        <v>20899.12</v>
      </c>
      <c r="E1503" s="9">
        <v>60228</v>
      </c>
      <c r="F1503" s="10">
        <v>0</v>
      </c>
      <c r="G1503" s="9">
        <v>60228</v>
      </c>
      <c r="H1503" s="9">
        <v>60228</v>
      </c>
      <c r="I1503" s="9">
        <v>60228</v>
      </c>
      <c r="J1503" s="10">
        <v>0</v>
      </c>
      <c r="K1503" s="11" t="s">
        <v>23</v>
      </c>
      <c r="L1503" s="11" t="s">
        <v>23</v>
      </c>
      <c r="M1503" s="11" t="s">
        <v>95</v>
      </c>
    </row>
    <row r="1504" spans="1:13" ht="20.399999999999999" x14ac:dyDescent="0.2">
      <c r="A1504" s="20" t="s">
        <v>1548</v>
      </c>
      <c r="B1504" s="9">
        <v>3901666.79</v>
      </c>
      <c r="C1504" s="9">
        <v>3425926.24</v>
      </c>
      <c r="D1504" s="9">
        <v>475740.55</v>
      </c>
      <c r="E1504" s="9">
        <v>1925926.24</v>
      </c>
      <c r="F1504" s="9">
        <v>1500000</v>
      </c>
      <c r="G1504" s="9">
        <v>3425926.24</v>
      </c>
      <c r="H1504" s="9">
        <v>3425926.24</v>
      </c>
      <c r="I1504" s="9">
        <v>3425926.24</v>
      </c>
      <c r="J1504" s="10">
        <v>0</v>
      </c>
      <c r="K1504" s="11" t="s">
        <v>23</v>
      </c>
      <c r="L1504" s="11" t="s">
        <v>23</v>
      </c>
      <c r="M1504" s="11" t="s">
        <v>95</v>
      </c>
    </row>
    <row r="1505" spans="1:13" ht="20.399999999999999" x14ac:dyDescent="0.2">
      <c r="A1505" s="20" t="s">
        <v>1549</v>
      </c>
      <c r="B1505" s="9">
        <v>3901666.79</v>
      </c>
      <c r="C1505" s="9">
        <v>3472426.24</v>
      </c>
      <c r="D1505" s="9">
        <v>429240.55</v>
      </c>
      <c r="E1505" s="9">
        <v>1925926.24</v>
      </c>
      <c r="F1505" s="9">
        <v>1546500</v>
      </c>
      <c r="G1505" s="9">
        <v>3472426.24</v>
      </c>
      <c r="H1505" s="9">
        <v>3472426.24</v>
      </c>
      <c r="I1505" s="9">
        <v>3472426.24</v>
      </c>
      <c r="J1505" s="10">
        <v>0</v>
      </c>
      <c r="K1505" s="11" t="s">
        <v>23</v>
      </c>
      <c r="L1505" s="11" t="s">
        <v>23</v>
      </c>
      <c r="M1505" s="11" t="s">
        <v>95</v>
      </c>
    </row>
    <row r="1506" spans="1:13" ht="20.399999999999999" x14ac:dyDescent="0.2">
      <c r="A1506" s="20" t="s">
        <v>1550</v>
      </c>
      <c r="B1506" s="9">
        <v>171601.52</v>
      </c>
      <c r="C1506" s="9">
        <v>22900.880000000001</v>
      </c>
      <c r="D1506" s="9">
        <v>148700.64000000001</v>
      </c>
      <c r="E1506" s="9">
        <v>22900.880000000001</v>
      </c>
      <c r="F1506" s="10">
        <v>0</v>
      </c>
      <c r="G1506" s="9">
        <v>22900.880000000001</v>
      </c>
      <c r="H1506" s="9">
        <v>22900.880000000001</v>
      </c>
      <c r="I1506" s="9">
        <v>22900.880000000001</v>
      </c>
      <c r="J1506" s="10">
        <v>0</v>
      </c>
      <c r="K1506" s="11" t="s">
        <v>23</v>
      </c>
      <c r="L1506" s="11" t="s">
        <v>23</v>
      </c>
      <c r="M1506" s="11" t="s">
        <v>95</v>
      </c>
    </row>
    <row r="1507" spans="1:13" ht="20.399999999999999" x14ac:dyDescent="0.2">
      <c r="A1507" s="20" t="s">
        <v>1551</v>
      </c>
      <c r="B1507" s="9">
        <v>171601.52</v>
      </c>
      <c r="C1507" s="9">
        <v>22900.880000000001</v>
      </c>
      <c r="D1507" s="9">
        <v>148700.64000000001</v>
      </c>
      <c r="E1507" s="9">
        <v>22900.880000000001</v>
      </c>
      <c r="F1507" s="10">
        <v>0</v>
      </c>
      <c r="G1507" s="9">
        <v>22900.880000000001</v>
      </c>
      <c r="H1507" s="9">
        <v>22900.880000000001</v>
      </c>
      <c r="I1507" s="9">
        <v>22900.880000000001</v>
      </c>
      <c r="J1507" s="10">
        <v>0</v>
      </c>
      <c r="K1507" s="11" t="s">
        <v>23</v>
      </c>
      <c r="L1507" s="11" t="s">
        <v>23</v>
      </c>
      <c r="M1507" s="11" t="s">
        <v>95</v>
      </c>
    </row>
    <row r="1508" spans="1:13" x14ac:dyDescent="0.2">
      <c r="A1508" s="20" t="s">
        <v>1552</v>
      </c>
      <c r="B1508" s="9">
        <v>1055254.51</v>
      </c>
      <c r="C1508" s="9">
        <v>346114.05</v>
      </c>
      <c r="D1508" s="9">
        <v>709140.46</v>
      </c>
      <c r="E1508" s="9">
        <v>282114.05</v>
      </c>
      <c r="F1508" s="9">
        <v>43024.45</v>
      </c>
      <c r="G1508" s="9">
        <v>325138.5</v>
      </c>
      <c r="H1508" s="9">
        <v>325138.5</v>
      </c>
      <c r="I1508" s="9">
        <v>346114.05</v>
      </c>
      <c r="J1508" s="10">
        <v>0</v>
      </c>
      <c r="K1508" s="11" t="s">
        <v>23</v>
      </c>
      <c r="L1508" s="11" t="s">
        <v>23</v>
      </c>
      <c r="M1508" s="11" t="s">
        <v>95</v>
      </c>
    </row>
    <row r="1509" spans="1:13" x14ac:dyDescent="0.2">
      <c r="A1509" s="20" t="s">
        <v>1553</v>
      </c>
      <c r="B1509" s="9">
        <v>29779.53</v>
      </c>
      <c r="C1509" s="10">
        <v>0</v>
      </c>
      <c r="D1509" s="9">
        <v>29779.53</v>
      </c>
      <c r="E1509" s="10">
        <v>0</v>
      </c>
      <c r="F1509" s="10">
        <v>0</v>
      </c>
      <c r="G1509" s="10">
        <v>0</v>
      </c>
      <c r="H1509" s="10">
        <v>0</v>
      </c>
      <c r="I1509" s="10">
        <v>0</v>
      </c>
      <c r="J1509" s="10">
        <v>0</v>
      </c>
      <c r="K1509" s="11" t="s">
        <v>23</v>
      </c>
      <c r="L1509" s="11" t="s">
        <v>23</v>
      </c>
      <c r="M1509" s="11" t="s">
        <v>95</v>
      </c>
    </row>
    <row r="1510" spans="1:13" ht="20.399999999999999" x14ac:dyDescent="0.2">
      <c r="A1510" s="20" t="s">
        <v>1554</v>
      </c>
      <c r="B1510" s="9">
        <v>267179.14</v>
      </c>
      <c r="C1510" s="10">
        <v>0</v>
      </c>
      <c r="D1510" s="9">
        <v>267179.14</v>
      </c>
      <c r="E1510" s="10">
        <v>0</v>
      </c>
      <c r="F1510" s="10">
        <v>0</v>
      </c>
      <c r="G1510" s="10">
        <v>0</v>
      </c>
      <c r="H1510" s="10">
        <v>0</v>
      </c>
      <c r="I1510" s="10">
        <v>0</v>
      </c>
      <c r="J1510" s="10">
        <v>0</v>
      </c>
      <c r="K1510" s="11" t="s">
        <v>23</v>
      </c>
      <c r="L1510" s="11" t="s">
        <v>23</v>
      </c>
      <c r="M1510" s="11" t="s">
        <v>95</v>
      </c>
    </row>
    <row r="1511" spans="1:13" ht="20.399999999999999" x14ac:dyDescent="0.2">
      <c r="A1511" s="20" t="s">
        <v>1555</v>
      </c>
      <c r="B1511" s="9">
        <v>398670.2</v>
      </c>
      <c r="C1511" s="9">
        <v>53203.26</v>
      </c>
      <c r="D1511" s="9">
        <v>345466.95</v>
      </c>
      <c r="E1511" s="9">
        <v>53203.26</v>
      </c>
      <c r="F1511" s="10">
        <v>0</v>
      </c>
      <c r="G1511" s="9">
        <v>53203.26</v>
      </c>
      <c r="H1511" s="9">
        <v>53203.26</v>
      </c>
      <c r="I1511" s="9">
        <v>53203.26</v>
      </c>
      <c r="J1511" s="10">
        <v>0</v>
      </c>
      <c r="K1511" s="11" t="s">
        <v>23</v>
      </c>
      <c r="L1511" s="11" t="s">
        <v>23</v>
      </c>
      <c r="M1511" s="11" t="s">
        <v>95</v>
      </c>
    </row>
    <row r="1512" spans="1:13" x14ac:dyDescent="0.2">
      <c r="A1512" s="20" t="s">
        <v>1556</v>
      </c>
      <c r="B1512" s="9">
        <v>781079.54</v>
      </c>
      <c r="C1512" s="9">
        <v>90875.13</v>
      </c>
      <c r="D1512" s="9">
        <v>690204.42</v>
      </c>
      <c r="E1512" s="9">
        <v>90875.13</v>
      </c>
      <c r="F1512" s="10">
        <v>0</v>
      </c>
      <c r="G1512" s="9">
        <v>90875.13</v>
      </c>
      <c r="H1512" s="9">
        <v>90875.13</v>
      </c>
      <c r="I1512" s="9">
        <v>90875.13</v>
      </c>
      <c r="J1512" s="10">
        <v>0</v>
      </c>
      <c r="K1512" s="11" t="s">
        <v>23</v>
      </c>
      <c r="L1512" s="11" t="s">
        <v>23</v>
      </c>
      <c r="M1512" s="11" t="s">
        <v>95</v>
      </c>
    </row>
    <row r="1513" spans="1:13" ht="20.399999999999999" x14ac:dyDescent="0.2">
      <c r="A1513" s="20" t="s">
        <v>1557</v>
      </c>
      <c r="B1513" s="9">
        <v>5603136.6399999997</v>
      </c>
      <c r="C1513" s="9">
        <v>2590311.4</v>
      </c>
      <c r="D1513" s="9">
        <v>3012825.24</v>
      </c>
      <c r="E1513" s="9">
        <v>2590311.4</v>
      </c>
      <c r="F1513" s="10">
        <v>0</v>
      </c>
      <c r="G1513" s="9">
        <v>2590311.4</v>
      </c>
      <c r="H1513" s="9">
        <v>2590311.4</v>
      </c>
      <c r="I1513" s="9">
        <v>2590311.4</v>
      </c>
      <c r="J1513" s="10">
        <v>0</v>
      </c>
      <c r="K1513" s="11" t="s">
        <v>23</v>
      </c>
      <c r="L1513" s="11" t="s">
        <v>23</v>
      </c>
      <c r="M1513" s="11" t="s">
        <v>95</v>
      </c>
    </row>
    <row r="1514" spans="1:13" x14ac:dyDescent="0.2">
      <c r="A1514" s="20" t="s">
        <v>1558</v>
      </c>
      <c r="B1514" s="10">
        <v>0</v>
      </c>
      <c r="C1514" s="9">
        <v>2083529</v>
      </c>
      <c r="D1514" s="9">
        <v>-2083529</v>
      </c>
      <c r="E1514" s="9">
        <v>2073890</v>
      </c>
      <c r="F1514" s="9">
        <v>9282</v>
      </c>
      <c r="G1514" s="9">
        <v>2083172</v>
      </c>
      <c r="H1514" s="9">
        <v>2083172</v>
      </c>
      <c r="I1514" s="9">
        <v>2083529</v>
      </c>
      <c r="J1514" s="10">
        <v>0</v>
      </c>
      <c r="K1514" s="11" t="s">
        <v>23</v>
      </c>
      <c r="L1514" s="11" t="s">
        <v>23</v>
      </c>
      <c r="M1514" s="11" t="s">
        <v>95</v>
      </c>
    </row>
    <row r="1515" spans="1:13" ht="20.399999999999999" x14ac:dyDescent="0.2">
      <c r="A1515" s="20" t="s">
        <v>1559</v>
      </c>
      <c r="B1515" s="9">
        <v>1078575.02</v>
      </c>
      <c r="C1515" s="9">
        <v>592517.21</v>
      </c>
      <c r="D1515" s="9">
        <v>486057.81</v>
      </c>
      <c r="E1515" s="9">
        <v>471717.21</v>
      </c>
      <c r="F1515" s="9">
        <v>120800</v>
      </c>
      <c r="G1515" s="9">
        <v>592517.21</v>
      </c>
      <c r="H1515" s="9">
        <v>592517.21</v>
      </c>
      <c r="I1515" s="9">
        <v>592517.21</v>
      </c>
      <c r="J1515" s="10">
        <v>0</v>
      </c>
      <c r="K1515" s="11" t="s">
        <v>23</v>
      </c>
      <c r="L1515" s="11" t="s">
        <v>23</v>
      </c>
      <c r="M1515" s="11" t="s">
        <v>95</v>
      </c>
    </row>
    <row r="1516" spans="1:13" x14ac:dyDescent="0.2">
      <c r="A1516" s="20" t="s">
        <v>1560</v>
      </c>
      <c r="B1516" s="9">
        <v>2986129.23</v>
      </c>
      <c r="C1516" s="9">
        <v>1564574.9</v>
      </c>
      <c r="D1516" s="9">
        <v>1421554.33</v>
      </c>
      <c r="E1516" s="9">
        <v>798553.81</v>
      </c>
      <c r="F1516" s="9">
        <v>766021.09</v>
      </c>
      <c r="G1516" s="9">
        <v>1564574.9</v>
      </c>
      <c r="H1516" s="9">
        <v>1548877.32</v>
      </c>
      <c r="I1516" s="9">
        <v>1564574.9</v>
      </c>
      <c r="J1516" s="10">
        <v>0</v>
      </c>
      <c r="K1516" s="11" t="s">
        <v>23</v>
      </c>
      <c r="L1516" s="11" t="s">
        <v>23</v>
      </c>
      <c r="M1516" s="11" t="s">
        <v>95</v>
      </c>
    </row>
    <row r="1517" spans="1:13" ht="20.399999999999999" x14ac:dyDescent="0.2">
      <c r="A1517" s="20" t="s">
        <v>1561</v>
      </c>
      <c r="B1517" s="9">
        <v>779987.23</v>
      </c>
      <c r="C1517" s="9">
        <v>568783.39</v>
      </c>
      <c r="D1517" s="9">
        <v>211203.84</v>
      </c>
      <c r="E1517" s="9">
        <v>568783.39</v>
      </c>
      <c r="F1517" s="10">
        <v>0</v>
      </c>
      <c r="G1517" s="9">
        <v>568783.39</v>
      </c>
      <c r="H1517" s="9">
        <v>568783.39</v>
      </c>
      <c r="I1517" s="9">
        <v>568783.39</v>
      </c>
      <c r="J1517" s="10">
        <v>0</v>
      </c>
      <c r="K1517" s="11" t="s">
        <v>23</v>
      </c>
      <c r="L1517" s="11" t="s">
        <v>23</v>
      </c>
      <c r="M1517" s="11" t="s">
        <v>95</v>
      </c>
    </row>
    <row r="1518" spans="1:13" ht="20.399999999999999" x14ac:dyDescent="0.2">
      <c r="A1518" s="20" t="s">
        <v>1562</v>
      </c>
      <c r="B1518" s="9">
        <v>684846.3</v>
      </c>
      <c r="C1518" s="9">
        <v>585200</v>
      </c>
      <c r="D1518" s="9">
        <v>99646.3</v>
      </c>
      <c r="E1518" s="9">
        <v>585200</v>
      </c>
      <c r="F1518" s="10">
        <v>0</v>
      </c>
      <c r="G1518" s="9">
        <v>585200</v>
      </c>
      <c r="H1518" s="9">
        <v>585200</v>
      </c>
      <c r="I1518" s="9">
        <v>585200</v>
      </c>
      <c r="J1518" s="10">
        <v>0</v>
      </c>
      <c r="K1518" s="11" t="s">
        <v>23</v>
      </c>
      <c r="L1518" s="11" t="s">
        <v>23</v>
      </c>
      <c r="M1518" s="11" t="s">
        <v>95</v>
      </c>
    </row>
    <row r="1519" spans="1:13" ht="20.399999999999999" x14ac:dyDescent="0.2">
      <c r="A1519" s="20" t="s">
        <v>1563</v>
      </c>
      <c r="B1519" s="9">
        <v>2000000</v>
      </c>
      <c r="C1519" s="9">
        <v>1152360</v>
      </c>
      <c r="D1519" s="9">
        <v>847640</v>
      </c>
      <c r="E1519" s="9">
        <v>1152360</v>
      </c>
      <c r="F1519" s="10">
        <v>0</v>
      </c>
      <c r="G1519" s="9">
        <v>1152360</v>
      </c>
      <c r="H1519" s="9">
        <v>1152360</v>
      </c>
      <c r="I1519" s="9">
        <v>1152360</v>
      </c>
      <c r="J1519" s="10">
        <v>0</v>
      </c>
      <c r="K1519" s="11" t="s">
        <v>23</v>
      </c>
      <c r="L1519" s="11" t="s">
        <v>23</v>
      </c>
      <c r="M1519" s="11" t="s">
        <v>95</v>
      </c>
    </row>
    <row r="1520" spans="1:13" x14ac:dyDescent="0.2">
      <c r="A1520" s="20" t="s">
        <v>1564</v>
      </c>
      <c r="B1520" s="9">
        <v>1699040.27</v>
      </c>
      <c r="C1520" s="10">
        <v>0</v>
      </c>
      <c r="D1520" s="9">
        <v>1699040.27</v>
      </c>
      <c r="E1520" s="10">
        <v>0</v>
      </c>
      <c r="F1520" s="10">
        <v>0</v>
      </c>
      <c r="G1520" s="10">
        <v>0</v>
      </c>
      <c r="H1520" s="10">
        <v>0</v>
      </c>
      <c r="I1520" s="10">
        <v>0</v>
      </c>
      <c r="J1520" s="10">
        <v>0</v>
      </c>
      <c r="K1520" s="11" t="s">
        <v>23</v>
      </c>
      <c r="L1520" s="11" t="s">
        <v>23</v>
      </c>
      <c r="M1520" s="11" t="s">
        <v>95</v>
      </c>
    </row>
    <row r="1521" spans="1:13" x14ac:dyDescent="0.2">
      <c r="A1521" s="20" t="s">
        <v>1565</v>
      </c>
      <c r="B1521" s="9">
        <v>390000</v>
      </c>
      <c r="C1521" s="10">
        <v>0</v>
      </c>
      <c r="D1521" s="9">
        <v>390000</v>
      </c>
      <c r="E1521" s="10">
        <v>0</v>
      </c>
      <c r="F1521" s="10">
        <v>0</v>
      </c>
      <c r="G1521" s="10">
        <v>0</v>
      </c>
      <c r="H1521" s="10">
        <v>0</v>
      </c>
      <c r="I1521" s="10">
        <v>0</v>
      </c>
      <c r="J1521" s="10">
        <v>0</v>
      </c>
      <c r="K1521" s="11" t="s">
        <v>23</v>
      </c>
      <c r="L1521" s="11" t="s">
        <v>23</v>
      </c>
      <c r="M1521" s="11" t="s">
        <v>95</v>
      </c>
    </row>
    <row r="1522" spans="1:13" ht="20.399999999999999" x14ac:dyDescent="0.2">
      <c r="A1522" s="20" t="s">
        <v>1566</v>
      </c>
      <c r="B1522" s="9">
        <v>318098.68</v>
      </c>
      <c r="C1522" s="10">
        <v>0</v>
      </c>
      <c r="D1522" s="9">
        <v>318098.68</v>
      </c>
      <c r="E1522" s="10">
        <v>0</v>
      </c>
      <c r="F1522" s="10">
        <v>0</v>
      </c>
      <c r="G1522" s="10">
        <v>0</v>
      </c>
      <c r="H1522" s="10">
        <v>0</v>
      </c>
      <c r="I1522" s="10">
        <v>0</v>
      </c>
      <c r="J1522" s="10">
        <v>0</v>
      </c>
      <c r="K1522" s="11" t="s">
        <v>23</v>
      </c>
      <c r="L1522" s="11" t="s">
        <v>23</v>
      </c>
      <c r="M1522" s="11" t="s">
        <v>95</v>
      </c>
    </row>
    <row r="1523" spans="1:13" x14ac:dyDescent="0.2">
      <c r="A1523" s="20" t="s">
        <v>1567</v>
      </c>
      <c r="B1523" s="9">
        <v>69264.86</v>
      </c>
      <c r="C1523" s="10">
        <v>0</v>
      </c>
      <c r="D1523" s="9">
        <v>69264.86</v>
      </c>
      <c r="E1523" s="10">
        <v>0</v>
      </c>
      <c r="F1523" s="10">
        <v>0</v>
      </c>
      <c r="G1523" s="10">
        <v>0</v>
      </c>
      <c r="H1523" s="10">
        <v>0</v>
      </c>
      <c r="I1523" s="10">
        <v>0</v>
      </c>
      <c r="J1523" s="10">
        <v>0</v>
      </c>
      <c r="K1523" s="11" t="s">
        <v>23</v>
      </c>
      <c r="L1523" s="11" t="s">
        <v>23</v>
      </c>
      <c r="M1523" s="11" t="s">
        <v>95</v>
      </c>
    </row>
    <row r="1524" spans="1:13" x14ac:dyDescent="0.2">
      <c r="A1524" s="20" t="s">
        <v>1568</v>
      </c>
      <c r="B1524" s="9">
        <v>1195740</v>
      </c>
      <c r="C1524" s="10">
        <v>0</v>
      </c>
      <c r="D1524" s="9">
        <v>1195740</v>
      </c>
      <c r="E1524" s="10">
        <v>0</v>
      </c>
      <c r="F1524" s="10">
        <v>0</v>
      </c>
      <c r="G1524" s="10">
        <v>0</v>
      </c>
      <c r="H1524" s="10">
        <v>0</v>
      </c>
      <c r="I1524" s="10">
        <v>0</v>
      </c>
      <c r="J1524" s="10">
        <v>0</v>
      </c>
      <c r="K1524" s="11" t="s">
        <v>23</v>
      </c>
      <c r="L1524" s="11" t="s">
        <v>23</v>
      </c>
      <c r="M1524" s="11" t="s">
        <v>95</v>
      </c>
    </row>
    <row r="1525" spans="1:13" ht="20.399999999999999" x14ac:dyDescent="0.2">
      <c r="A1525" s="20" t="s">
        <v>1569</v>
      </c>
      <c r="B1525" s="9">
        <v>817407.63</v>
      </c>
      <c r="C1525" s="10">
        <v>0</v>
      </c>
      <c r="D1525" s="9">
        <v>817407.63</v>
      </c>
      <c r="E1525" s="10">
        <v>0</v>
      </c>
      <c r="F1525" s="10">
        <v>0</v>
      </c>
      <c r="G1525" s="10">
        <v>0</v>
      </c>
      <c r="H1525" s="10">
        <v>0</v>
      </c>
      <c r="I1525" s="10">
        <v>0</v>
      </c>
      <c r="J1525" s="10">
        <v>0</v>
      </c>
      <c r="K1525" s="11" t="s">
        <v>23</v>
      </c>
      <c r="L1525" s="11" t="s">
        <v>23</v>
      </c>
      <c r="M1525" s="11" t="s">
        <v>95</v>
      </c>
    </row>
    <row r="1526" spans="1:13" ht="20.399999999999999" x14ac:dyDescent="0.2">
      <c r="A1526" s="20" t="s">
        <v>1570</v>
      </c>
      <c r="B1526" s="9">
        <v>2588179.88</v>
      </c>
      <c r="C1526" s="10">
        <v>0</v>
      </c>
      <c r="D1526" s="9">
        <v>2588179.88</v>
      </c>
      <c r="E1526" s="10">
        <v>0</v>
      </c>
      <c r="F1526" s="10">
        <v>0</v>
      </c>
      <c r="G1526" s="10">
        <v>0</v>
      </c>
      <c r="H1526" s="10">
        <v>0</v>
      </c>
      <c r="I1526" s="10">
        <v>0</v>
      </c>
      <c r="J1526" s="10">
        <v>0</v>
      </c>
      <c r="K1526" s="11" t="s">
        <v>23</v>
      </c>
      <c r="L1526" s="11" t="s">
        <v>23</v>
      </c>
      <c r="M1526" s="11" t="s">
        <v>95</v>
      </c>
    </row>
    <row r="1527" spans="1:13" ht="20.399999999999999" x14ac:dyDescent="0.2">
      <c r="A1527" s="20" t="s">
        <v>1571</v>
      </c>
      <c r="B1527" s="9">
        <v>1159750</v>
      </c>
      <c r="C1527" s="9">
        <v>2832959.35</v>
      </c>
      <c r="D1527" s="9">
        <v>-1673209.35</v>
      </c>
      <c r="E1527" s="9">
        <v>2832959.35</v>
      </c>
      <c r="F1527" s="10">
        <v>0</v>
      </c>
      <c r="G1527" s="9">
        <v>2832959.35</v>
      </c>
      <c r="H1527" s="9">
        <v>2832959.35</v>
      </c>
      <c r="I1527" s="9">
        <v>2832959.35</v>
      </c>
      <c r="J1527" s="10">
        <v>0</v>
      </c>
      <c r="K1527" s="11" t="s">
        <v>23</v>
      </c>
      <c r="L1527" s="11" t="s">
        <v>23</v>
      </c>
      <c r="M1527" s="11" t="s">
        <v>95</v>
      </c>
    </row>
    <row r="1528" spans="1:13" ht="20.399999999999999" x14ac:dyDescent="0.2">
      <c r="A1528" s="20" t="s">
        <v>1572</v>
      </c>
      <c r="B1528" s="9">
        <v>878375</v>
      </c>
      <c r="C1528" s="9">
        <v>2476460.0299999998</v>
      </c>
      <c r="D1528" s="9">
        <v>-1598085.03</v>
      </c>
      <c r="E1528" s="9">
        <v>3376460.03</v>
      </c>
      <c r="F1528" s="10">
        <v>0</v>
      </c>
      <c r="G1528" s="9">
        <v>3376460.03</v>
      </c>
      <c r="H1528" s="9">
        <v>2476460.0299999998</v>
      </c>
      <c r="I1528" s="9">
        <v>2476460.0299999998</v>
      </c>
      <c r="J1528" s="10">
        <v>0</v>
      </c>
      <c r="K1528" s="11" t="s">
        <v>23</v>
      </c>
      <c r="L1528" s="11" t="s">
        <v>24</v>
      </c>
      <c r="M1528" s="11" t="s">
        <v>95</v>
      </c>
    </row>
    <row r="1529" spans="1:13" ht="20.399999999999999" x14ac:dyDescent="0.2">
      <c r="A1529" s="20" t="s">
        <v>1573</v>
      </c>
      <c r="B1529" s="9">
        <v>2925319.84</v>
      </c>
      <c r="C1529" s="9">
        <v>4421640.67</v>
      </c>
      <c r="D1529" s="9">
        <v>-1496320.83</v>
      </c>
      <c r="E1529" s="9">
        <v>4089082.08</v>
      </c>
      <c r="F1529" s="9">
        <v>332558.59000000003</v>
      </c>
      <c r="G1529" s="9">
        <v>4421640.67</v>
      </c>
      <c r="H1529" s="9">
        <v>4421640.67</v>
      </c>
      <c r="I1529" s="9">
        <v>4421640.67</v>
      </c>
      <c r="J1529" s="10">
        <v>0</v>
      </c>
      <c r="K1529" s="11" t="s">
        <v>23</v>
      </c>
      <c r="L1529" s="11" t="s">
        <v>23</v>
      </c>
      <c r="M1529" s="11" t="s">
        <v>95</v>
      </c>
    </row>
    <row r="1530" spans="1:13" x14ac:dyDescent="0.2">
      <c r="A1530" s="20" t="s">
        <v>1574</v>
      </c>
      <c r="B1530" s="9">
        <v>110960</v>
      </c>
      <c r="C1530" s="9">
        <v>110960</v>
      </c>
      <c r="D1530" s="10">
        <v>0</v>
      </c>
      <c r="E1530" s="9">
        <v>110960</v>
      </c>
      <c r="F1530" s="10">
        <v>0</v>
      </c>
      <c r="G1530" s="9">
        <v>110960</v>
      </c>
      <c r="H1530" s="9">
        <v>110960</v>
      </c>
      <c r="I1530" s="9">
        <v>110960</v>
      </c>
      <c r="J1530" s="10">
        <v>0</v>
      </c>
      <c r="K1530" s="11" t="s">
        <v>23</v>
      </c>
      <c r="L1530" s="11" t="s">
        <v>23</v>
      </c>
      <c r="M1530" s="11" t="s">
        <v>95</v>
      </c>
    </row>
    <row r="1531" spans="1:13" x14ac:dyDescent="0.2">
      <c r="A1531" s="20" t="s">
        <v>1575</v>
      </c>
      <c r="B1531" s="9">
        <v>280784.40000000002</v>
      </c>
      <c r="C1531" s="9">
        <v>233987</v>
      </c>
      <c r="D1531" s="9">
        <v>46797.4</v>
      </c>
      <c r="E1531" s="9">
        <v>233987</v>
      </c>
      <c r="F1531" s="10">
        <v>0</v>
      </c>
      <c r="G1531" s="9">
        <v>233987</v>
      </c>
      <c r="H1531" s="9">
        <v>233987</v>
      </c>
      <c r="I1531" s="9">
        <v>233987</v>
      </c>
      <c r="J1531" s="10">
        <v>0</v>
      </c>
      <c r="K1531" s="11" t="s">
        <v>23</v>
      </c>
      <c r="L1531" s="11" t="s">
        <v>23</v>
      </c>
      <c r="M1531" s="11" t="s">
        <v>95</v>
      </c>
    </row>
    <row r="1532" spans="1:13" x14ac:dyDescent="0.2">
      <c r="A1532" s="20" t="s">
        <v>1576</v>
      </c>
      <c r="B1532" s="9">
        <v>69380.740000000005</v>
      </c>
      <c r="C1532" s="9">
        <v>36063.67</v>
      </c>
      <c r="D1532" s="9">
        <v>33317.07</v>
      </c>
      <c r="E1532" s="10">
        <v>0</v>
      </c>
      <c r="F1532" s="10">
        <v>0</v>
      </c>
      <c r="G1532" s="10">
        <v>0</v>
      </c>
      <c r="H1532" s="10">
        <v>0</v>
      </c>
      <c r="I1532" s="9">
        <v>36063.67</v>
      </c>
      <c r="J1532" s="10">
        <v>0</v>
      </c>
      <c r="K1532" s="11" t="s">
        <v>23</v>
      </c>
      <c r="L1532" s="11" t="s">
        <v>23</v>
      </c>
      <c r="M1532" s="11" t="s">
        <v>95</v>
      </c>
    </row>
    <row r="1533" spans="1:13" x14ac:dyDescent="0.2">
      <c r="A1533" s="20" t="s">
        <v>1577</v>
      </c>
      <c r="B1533" s="9">
        <v>242254.04</v>
      </c>
      <c r="C1533" s="10">
        <v>0</v>
      </c>
      <c r="D1533" s="9">
        <v>242254.04</v>
      </c>
      <c r="E1533" s="10">
        <v>0</v>
      </c>
      <c r="F1533" s="10">
        <v>0</v>
      </c>
      <c r="G1533" s="10">
        <v>0</v>
      </c>
      <c r="H1533" s="10">
        <v>0</v>
      </c>
      <c r="I1533" s="10">
        <v>0</v>
      </c>
      <c r="J1533" s="10">
        <v>0</v>
      </c>
      <c r="K1533" s="11" t="s">
        <v>23</v>
      </c>
      <c r="L1533" s="11" t="s">
        <v>23</v>
      </c>
      <c r="M1533" s="11" t="s">
        <v>95</v>
      </c>
    </row>
    <row r="1534" spans="1:13" x14ac:dyDescent="0.2">
      <c r="A1534" s="20" t="s">
        <v>1578</v>
      </c>
      <c r="B1534" s="9">
        <v>490457.51</v>
      </c>
      <c r="C1534" s="10">
        <v>0</v>
      </c>
      <c r="D1534" s="9">
        <v>490457.51</v>
      </c>
      <c r="E1534" s="10">
        <v>0</v>
      </c>
      <c r="F1534" s="10">
        <v>0</v>
      </c>
      <c r="G1534" s="10">
        <v>0</v>
      </c>
      <c r="H1534" s="10">
        <v>0</v>
      </c>
      <c r="I1534" s="10">
        <v>0</v>
      </c>
      <c r="J1534" s="10">
        <v>0</v>
      </c>
      <c r="K1534" s="11" t="s">
        <v>23</v>
      </c>
      <c r="L1534" s="11" t="s">
        <v>23</v>
      </c>
      <c r="M1534" s="11" t="s">
        <v>95</v>
      </c>
    </row>
    <row r="1535" spans="1:13" ht="20.399999999999999" x14ac:dyDescent="0.2">
      <c r="A1535" s="20" t="s">
        <v>1579</v>
      </c>
      <c r="B1535" s="9">
        <v>100900</v>
      </c>
      <c r="C1535" s="9">
        <v>100900</v>
      </c>
      <c r="D1535" s="10">
        <v>0</v>
      </c>
      <c r="E1535" s="9">
        <v>100900</v>
      </c>
      <c r="F1535" s="10">
        <v>0</v>
      </c>
      <c r="G1535" s="9">
        <v>100900</v>
      </c>
      <c r="H1535" s="9">
        <v>100900</v>
      </c>
      <c r="I1535" s="9">
        <v>100900</v>
      </c>
      <c r="J1535" s="10">
        <v>0</v>
      </c>
      <c r="K1535" s="11" t="s">
        <v>23</v>
      </c>
      <c r="L1535" s="11" t="s">
        <v>23</v>
      </c>
      <c r="M1535" s="11" t="s">
        <v>95</v>
      </c>
    </row>
    <row r="1536" spans="1:13" x14ac:dyDescent="0.2">
      <c r="A1536" s="20" t="s">
        <v>1580</v>
      </c>
      <c r="B1536" s="9">
        <v>83000</v>
      </c>
      <c r="C1536" s="10">
        <v>0</v>
      </c>
      <c r="D1536" s="9">
        <v>83000</v>
      </c>
      <c r="E1536" s="10">
        <v>0</v>
      </c>
      <c r="F1536" s="10">
        <v>0</v>
      </c>
      <c r="G1536" s="10">
        <v>0</v>
      </c>
      <c r="H1536" s="10">
        <v>0</v>
      </c>
      <c r="I1536" s="10">
        <v>0</v>
      </c>
      <c r="J1536" s="10">
        <v>0</v>
      </c>
      <c r="K1536" s="11" t="s">
        <v>23</v>
      </c>
      <c r="L1536" s="11" t="s">
        <v>23</v>
      </c>
      <c r="M1536" s="11" t="s">
        <v>95</v>
      </c>
    </row>
    <row r="1537" spans="1:13" x14ac:dyDescent="0.2">
      <c r="A1537" s="20" t="s">
        <v>1581</v>
      </c>
      <c r="B1537" s="9">
        <v>1782000</v>
      </c>
      <c r="C1537" s="9">
        <v>3195180</v>
      </c>
      <c r="D1537" s="9">
        <v>-1413180</v>
      </c>
      <c r="E1537" s="9">
        <v>3195180</v>
      </c>
      <c r="F1537" s="10">
        <v>0</v>
      </c>
      <c r="G1537" s="9">
        <v>3195180</v>
      </c>
      <c r="H1537" s="9">
        <v>3195180</v>
      </c>
      <c r="I1537" s="9">
        <v>3195180</v>
      </c>
      <c r="J1537" s="10">
        <v>0</v>
      </c>
      <c r="K1537" s="11" t="s">
        <v>23</v>
      </c>
      <c r="L1537" s="11" t="s">
        <v>23</v>
      </c>
      <c r="M1537" s="11" t="s">
        <v>95</v>
      </c>
    </row>
    <row r="1538" spans="1:13" x14ac:dyDescent="0.2">
      <c r="A1538" s="20" t="s">
        <v>1582</v>
      </c>
      <c r="B1538" s="9">
        <v>3600000</v>
      </c>
      <c r="C1538" s="9">
        <v>1647274</v>
      </c>
      <c r="D1538" s="9">
        <v>1952726</v>
      </c>
      <c r="E1538" s="9">
        <v>1647274</v>
      </c>
      <c r="F1538" s="10">
        <v>0</v>
      </c>
      <c r="G1538" s="9">
        <v>1647274</v>
      </c>
      <c r="H1538" s="9">
        <v>1647274</v>
      </c>
      <c r="I1538" s="9">
        <v>1647274</v>
      </c>
      <c r="J1538" s="10">
        <v>0</v>
      </c>
      <c r="K1538" s="11" t="s">
        <v>23</v>
      </c>
      <c r="L1538" s="11" t="s">
        <v>23</v>
      </c>
      <c r="M1538" s="11" t="s">
        <v>95</v>
      </c>
    </row>
    <row r="1539" spans="1:13" x14ac:dyDescent="0.2">
      <c r="A1539" s="20" t="s">
        <v>1583</v>
      </c>
      <c r="B1539" s="9">
        <v>102000</v>
      </c>
      <c r="C1539" s="10">
        <v>0</v>
      </c>
      <c r="D1539" s="9">
        <v>102000</v>
      </c>
      <c r="E1539" s="10">
        <v>0</v>
      </c>
      <c r="F1539" s="10">
        <v>0</v>
      </c>
      <c r="G1539" s="10">
        <v>0</v>
      </c>
      <c r="H1539" s="10">
        <v>0</v>
      </c>
      <c r="I1539" s="10">
        <v>0</v>
      </c>
      <c r="J1539" s="10">
        <v>0</v>
      </c>
      <c r="K1539" s="11" t="s">
        <v>23</v>
      </c>
      <c r="L1539" s="11" t="s">
        <v>23</v>
      </c>
      <c r="M1539" s="11" t="s">
        <v>95</v>
      </c>
    </row>
    <row r="1540" spans="1:13" ht="20.399999999999999" x14ac:dyDescent="0.2">
      <c r="A1540" s="20" t="s">
        <v>1584</v>
      </c>
      <c r="B1540" s="9">
        <v>951109.64</v>
      </c>
      <c r="C1540" s="9">
        <v>539109.68000000005</v>
      </c>
      <c r="D1540" s="9">
        <v>411999.96</v>
      </c>
      <c r="E1540" s="9">
        <v>107292</v>
      </c>
      <c r="F1540" s="9">
        <v>431817.68</v>
      </c>
      <c r="G1540" s="9">
        <v>539109.68000000005</v>
      </c>
      <c r="H1540" s="9">
        <v>539109.68000000005</v>
      </c>
      <c r="I1540" s="9">
        <v>539109.68000000005</v>
      </c>
      <c r="J1540" s="10">
        <v>0</v>
      </c>
      <c r="K1540" s="11" t="s">
        <v>23</v>
      </c>
      <c r="L1540" s="11" t="s">
        <v>23</v>
      </c>
      <c r="M1540" s="11" t="s">
        <v>95</v>
      </c>
    </row>
    <row r="1541" spans="1:13" x14ac:dyDescent="0.2">
      <c r="A1541" s="20" t="s">
        <v>1585</v>
      </c>
      <c r="B1541" s="10">
        <v>0</v>
      </c>
      <c r="C1541" s="10">
        <v>0</v>
      </c>
      <c r="D1541" s="10">
        <v>0</v>
      </c>
      <c r="E1541" s="10">
        <v>0</v>
      </c>
      <c r="F1541" s="10">
        <v>0</v>
      </c>
      <c r="G1541" s="10">
        <v>0</v>
      </c>
      <c r="H1541" s="10">
        <v>0</v>
      </c>
      <c r="I1541" s="10">
        <v>0</v>
      </c>
      <c r="J1541" s="10">
        <v>0</v>
      </c>
      <c r="K1541" s="11" t="s">
        <v>23</v>
      </c>
      <c r="L1541" s="11" t="s">
        <v>23</v>
      </c>
      <c r="M1541" s="11" t="s">
        <v>95</v>
      </c>
    </row>
    <row r="1542" spans="1:13" x14ac:dyDescent="0.2">
      <c r="A1542" s="20" t="s">
        <v>1586</v>
      </c>
      <c r="B1542" s="9">
        <v>623040</v>
      </c>
      <c r="C1542" s="10">
        <v>0</v>
      </c>
      <c r="D1542" s="9">
        <v>623040</v>
      </c>
      <c r="E1542" s="10">
        <v>0</v>
      </c>
      <c r="F1542" s="10">
        <v>0</v>
      </c>
      <c r="G1542" s="10">
        <v>0</v>
      </c>
      <c r="H1542" s="10">
        <v>0</v>
      </c>
      <c r="I1542" s="10">
        <v>0</v>
      </c>
      <c r="J1542" s="10">
        <v>0</v>
      </c>
      <c r="K1542" s="11" t="s">
        <v>23</v>
      </c>
      <c r="L1542" s="11" t="s">
        <v>23</v>
      </c>
      <c r="M1542" s="11" t="s">
        <v>95</v>
      </c>
    </row>
    <row r="1543" spans="1:13" x14ac:dyDescent="0.2">
      <c r="A1543" s="20" t="s">
        <v>1587</v>
      </c>
      <c r="B1543" s="9">
        <v>702100</v>
      </c>
      <c r="C1543" s="10">
        <v>0</v>
      </c>
      <c r="D1543" s="9">
        <v>702100</v>
      </c>
      <c r="E1543" s="10">
        <v>0</v>
      </c>
      <c r="F1543" s="10">
        <v>0</v>
      </c>
      <c r="G1543" s="10">
        <v>0</v>
      </c>
      <c r="H1543" s="10">
        <v>0</v>
      </c>
      <c r="I1543" s="10">
        <v>0</v>
      </c>
      <c r="J1543" s="10">
        <v>0</v>
      </c>
      <c r="K1543" s="11" t="s">
        <v>23</v>
      </c>
      <c r="L1543" s="11" t="s">
        <v>23</v>
      </c>
      <c r="M1543" s="11" t="s">
        <v>95</v>
      </c>
    </row>
    <row r="1544" spans="1:13" ht="20.399999999999999" x14ac:dyDescent="0.2">
      <c r="A1544" s="20" t="s">
        <v>1588</v>
      </c>
      <c r="B1544" s="9">
        <v>2572168.91</v>
      </c>
      <c r="C1544" s="9">
        <v>2315697.5099999998</v>
      </c>
      <c r="D1544" s="9">
        <v>256471.4</v>
      </c>
      <c r="E1544" s="9">
        <v>1236435.51</v>
      </c>
      <c r="F1544" s="9">
        <v>1079262</v>
      </c>
      <c r="G1544" s="9">
        <v>2315697.5099999998</v>
      </c>
      <c r="H1544" s="9">
        <v>2315697.5099999998</v>
      </c>
      <c r="I1544" s="9">
        <v>2315697.5099999998</v>
      </c>
      <c r="J1544" s="10">
        <v>0</v>
      </c>
      <c r="K1544" s="11" t="s">
        <v>23</v>
      </c>
      <c r="L1544" s="11" t="s">
        <v>23</v>
      </c>
      <c r="M1544" s="11" t="s">
        <v>95</v>
      </c>
    </row>
    <row r="1545" spans="1:13" x14ac:dyDescent="0.2">
      <c r="A1545" s="20" t="s">
        <v>1589</v>
      </c>
      <c r="B1545" s="9">
        <v>257826.66</v>
      </c>
      <c r="C1545" s="9">
        <v>136000</v>
      </c>
      <c r="D1545" s="9">
        <v>121826.66</v>
      </c>
      <c r="E1545" s="9">
        <v>136000</v>
      </c>
      <c r="F1545" s="10">
        <v>0</v>
      </c>
      <c r="G1545" s="9">
        <v>136000</v>
      </c>
      <c r="H1545" s="9">
        <v>136000</v>
      </c>
      <c r="I1545" s="9">
        <v>136000</v>
      </c>
      <c r="J1545" s="10">
        <v>0</v>
      </c>
      <c r="K1545" s="11" t="s">
        <v>23</v>
      </c>
      <c r="L1545" s="11" t="s">
        <v>23</v>
      </c>
      <c r="M1545" s="11" t="s">
        <v>95</v>
      </c>
    </row>
    <row r="1546" spans="1:13" x14ac:dyDescent="0.2">
      <c r="A1546" s="20" t="s">
        <v>1590</v>
      </c>
      <c r="B1546" s="9">
        <v>1370000</v>
      </c>
      <c r="C1546" s="10">
        <v>0</v>
      </c>
      <c r="D1546" s="9">
        <v>1370000</v>
      </c>
      <c r="E1546" s="10">
        <v>0</v>
      </c>
      <c r="F1546" s="10">
        <v>0</v>
      </c>
      <c r="G1546" s="10">
        <v>0</v>
      </c>
      <c r="H1546" s="10">
        <v>0</v>
      </c>
      <c r="I1546" s="10">
        <v>0</v>
      </c>
      <c r="J1546" s="10">
        <v>0</v>
      </c>
      <c r="K1546" s="11" t="s">
        <v>23</v>
      </c>
      <c r="L1546" s="11" t="s">
        <v>23</v>
      </c>
      <c r="M1546" s="11" t="s">
        <v>95</v>
      </c>
    </row>
    <row r="1547" spans="1:13" x14ac:dyDescent="0.2">
      <c r="A1547" s="20" t="s">
        <v>1591</v>
      </c>
      <c r="B1547" s="9">
        <v>405704.71</v>
      </c>
      <c r="C1547" s="9">
        <v>484420.06</v>
      </c>
      <c r="D1547" s="9">
        <v>-78715.350000000006</v>
      </c>
      <c r="E1547" s="9">
        <v>382444.2</v>
      </c>
      <c r="F1547" s="9">
        <v>107514.12</v>
      </c>
      <c r="G1547" s="9">
        <v>489958.32</v>
      </c>
      <c r="H1547" s="9">
        <v>489958.32</v>
      </c>
      <c r="I1547" s="9">
        <v>484420.06</v>
      </c>
      <c r="J1547" s="10">
        <v>0</v>
      </c>
      <c r="K1547" s="11" t="s">
        <v>23</v>
      </c>
      <c r="L1547" s="11" t="s">
        <v>24</v>
      </c>
      <c r="M1547" s="11" t="s">
        <v>93</v>
      </c>
    </row>
    <row r="1548" spans="1:13" x14ac:dyDescent="0.2">
      <c r="A1548" s="20" t="s">
        <v>1592</v>
      </c>
      <c r="B1548" s="9">
        <v>226490.67</v>
      </c>
      <c r="C1548" s="9">
        <v>273055.48</v>
      </c>
      <c r="D1548" s="9">
        <v>-46564.81</v>
      </c>
      <c r="E1548" s="9">
        <v>235794.2</v>
      </c>
      <c r="F1548" s="9">
        <v>48337.8</v>
      </c>
      <c r="G1548" s="9">
        <v>284132</v>
      </c>
      <c r="H1548" s="9">
        <v>284132</v>
      </c>
      <c r="I1548" s="9">
        <v>273055.48</v>
      </c>
      <c r="J1548" s="10">
        <v>0</v>
      </c>
      <c r="K1548" s="11" t="s">
        <v>23</v>
      </c>
      <c r="L1548" s="11" t="s">
        <v>24</v>
      </c>
      <c r="M1548" s="11" t="s">
        <v>95</v>
      </c>
    </row>
    <row r="1549" spans="1:13" x14ac:dyDescent="0.2">
      <c r="A1549" s="20" t="s">
        <v>1593</v>
      </c>
      <c r="B1549" s="9">
        <v>432135.3</v>
      </c>
      <c r="C1549" s="9">
        <v>477394.3</v>
      </c>
      <c r="D1549" s="9">
        <v>-45259</v>
      </c>
      <c r="E1549" s="9">
        <v>262226.25</v>
      </c>
      <c r="F1549" s="9">
        <v>513493.33</v>
      </c>
      <c r="G1549" s="9">
        <v>775719.58</v>
      </c>
      <c r="H1549" s="9">
        <v>775719.58</v>
      </c>
      <c r="I1549" s="9">
        <v>477394.3</v>
      </c>
      <c r="J1549" s="10">
        <v>0</v>
      </c>
      <c r="K1549" s="11" t="s">
        <v>23</v>
      </c>
      <c r="L1549" s="11" t="s">
        <v>24</v>
      </c>
      <c r="M1549" s="11" t="s">
        <v>95</v>
      </c>
    </row>
    <row r="1550" spans="1:13" ht="20.399999999999999" x14ac:dyDescent="0.2">
      <c r="A1550" s="20" t="s">
        <v>1594</v>
      </c>
      <c r="B1550" s="9">
        <v>423610.84</v>
      </c>
      <c r="C1550" s="10">
        <v>0</v>
      </c>
      <c r="D1550" s="9">
        <v>423610.84</v>
      </c>
      <c r="E1550" s="10">
        <v>0</v>
      </c>
      <c r="F1550" s="10">
        <v>0</v>
      </c>
      <c r="G1550" s="10">
        <v>0</v>
      </c>
      <c r="H1550" s="10">
        <v>0</v>
      </c>
      <c r="I1550" s="10">
        <v>0</v>
      </c>
      <c r="J1550" s="10">
        <v>0</v>
      </c>
      <c r="K1550" s="11" t="s">
        <v>23</v>
      </c>
      <c r="L1550" s="11" t="s">
        <v>23</v>
      </c>
      <c r="M1550" s="11" t="s">
        <v>93</v>
      </c>
    </row>
    <row r="1551" spans="1:13" x14ac:dyDescent="0.2">
      <c r="A1551" s="20" t="s">
        <v>1595</v>
      </c>
      <c r="B1551" s="9">
        <v>1381489.37</v>
      </c>
      <c r="C1551" s="9">
        <v>561396.39</v>
      </c>
      <c r="D1551" s="9">
        <v>820092.98</v>
      </c>
      <c r="E1551" s="9">
        <v>561396.39</v>
      </c>
      <c r="F1551" s="10">
        <v>0</v>
      </c>
      <c r="G1551" s="9">
        <v>561396.39</v>
      </c>
      <c r="H1551" s="9">
        <v>561396.39</v>
      </c>
      <c r="I1551" s="9">
        <v>561396.39</v>
      </c>
      <c r="J1551" s="10">
        <v>0</v>
      </c>
      <c r="K1551" s="11" t="s">
        <v>23</v>
      </c>
      <c r="L1551" s="11" t="s">
        <v>23</v>
      </c>
      <c r="M1551" s="11" t="s">
        <v>95</v>
      </c>
    </row>
    <row r="1552" spans="1:13" x14ac:dyDescent="0.2">
      <c r="A1552" s="20" t="s">
        <v>1596</v>
      </c>
      <c r="B1552" s="9">
        <v>308205.12</v>
      </c>
      <c r="C1552" s="10">
        <v>0</v>
      </c>
      <c r="D1552" s="9">
        <v>308205.12</v>
      </c>
      <c r="E1552" s="10">
        <v>0</v>
      </c>
      <c r="F1552" s="10">
        <v>0</v>
      </c>
      <c r="G1552" s="10">
        <v>0</v>
      </c>
      <c r="H1552" s="10">
        <v>0</v>
      </c>
      <c r="I1552" s="10">
        <v>0</v>
      </c>
      <c r="J1552" s="10">
        <v>0</v>
      </c>
      <c r="K1552" s="11" t="s">
        <v>23</v>
      </c>
      <c r="L1552" s="11" t="s">
        <v>23</v>
      </c>
      <c r="M1552" s="11" t="s">
        <v>95</v>
      </c>
    </row>
    <row r="1553" spans="1:13" x14ac:dyDescent="0.2">
      <c r="A1553" s="20" t="s">
        <v>1597</v>
      </c>
      <c r="B1553" s="9">
        <v>32328</v>
      </c>
      <c r="C1553" s="9">
        <v>8314</v>
      </c>
      <c r="D1553" s="9">
        <v>24014</v>
      </c>
      <c r="E1553" s="10">
        <v>0</v>
      </c>
      <c r="F1553" s="10">
        <v>0</v>
      </c>
      <c r="G1553" s="10">
        <v>0</v>
      </c>
      <c r="H1553" s="10">
        <v>0</v>
      </c>
      <c r="I1553" s="9">
        <v>7259</v>
      </c>
      <c r="J1553" s="9">
        <v>1055</v>
      </c>
      <c r="K1553" s="11" t="s">
        <v>23</v>
      </c>
      <c r="L1553" s="11" t="s">
        <v>23</v>
      </c>
      <c r="M1553" s="11" t="s">
        <v>93</v>
      </c>
    </row>
    <row r="1554" spans="1:13" x14ac:dyDescent="0.2">
      <c r="A1554" s="20" t="s">
        <v>1598</v>
      </c>
      <c r="B1554" s="9">
        <v>768542.06</v>
      </c>
      <c r="C1554" s="9">
        <v>7378</v>
      </c>
      <c r="D1554" s="9">
        <v>761164.06</v>
      </c>
      <c r="E1554" s="10">
        <v>0</v>
      </c>
      <c r="F1554" s="9">
        <v>1029071.87</v>
      </c>
      <c r="G1554" s="9">
        <v>1029071.87</v>
      </c>
      <c r="H1554" s="9">
        <v>1029071.87</v>
      </c>
      <c r="I1554" s="9">
        <v>7378</v>
      </c>
      <c r="J1554" s="10">
        <v>0</v>
      </c>
      <c r="K1554" s="11" t="s">
        <v>23</v>
      </c>
      <c r="L1554" s="11" t="s">
        <v>24</v>
      </c>
      <c r="M1554" s="11" t="s">
        <v>95</v>
      </c>
    </row>
    <row r="1555" spans="1:13" x14ac:dyDescent="0.2">
      <c r="A1555" s="20" t="s">
        <v>1599</v>
      </c>
      <c r="B1555" s="9">
        <v>97312.5</v>
      </c>
      <c r="C1555" s="10">
        <v>0</v>
      </c>
      <c r="D1555" s="9">
        <v>97312.5</v>
      </c>
      <c r="E1555" s="10">
        <v>0</v>
      </c>
      <c r="F1555" s="10">
        <v>0</v>
      </c>
      <c r="G1555" s="10">
        <v>0</v>
      </c>
      <c r="H1555" s="10">
        <v>0</v>
      </c>
      <c r="I1555" s="10">
        <v>0</v>
      </c>
      <c r="J1555" s="10">
        <v>0</v>
      </c>
      <c r="K1555" s="11" t="s">
        <v>23</v>
      </c>
      <c r="L1555" s="11" t="s">
        <v>23</v>
      </c>
      <c r="M1555" s="11" t="s">
        <v>95</v>
      </c>
    </row>
    <row r="1556" spans="1:13" x14ac:dyDescent="0.2">
      <c r="A1556" s="20" t="s">
        <v>1600</v>
      </c>
      <c r="B1556" s="9">
        <v>1220343.78</v>
      </c>
      <c r="C1556" s="9">
        <v>1609049.51</v>
      </c>
      <c r="D1556" s="9">
        <v>-388705.72</v>
      </c>
      <c r="E1556" s="9">
        <v>500000</v>
      </c>
      <c r="F1556" s="9">
        <v>770679.96</v>
      </c>
      <c r="G1556" s="9">
        <v>1270679.96</v>
      </c>
      <c r="H1556" s="9">
        <v>1270679.96</v>
      </c>
      <c r="I1556" s="9">
        <v>1609049.51</v>
      </c>
      <c r="J1556" s="10">
        <v>0</v>
      </c>
      <c r="K1556" s="11" t="s">
        <v>23</v>
      </c>
      <c r="L1556" s="11" t="s">
        <v>23</v>
      </c>
      <c r="M1556" s="11" t="s">
        <v>95</v>
      </c>
    </row>
    <row r="1557" spans="1:13" ht="20.399999999999999" x14ac:dyDescent="0.2">
      <c r="A1557" s="20" t="s">
        <v>1601</v>
      </c>
      <c r="B1557" s="9">
        <v>1726207.12</v>
      </c>
      <c r="C1557" s="9">
        <v>1672920.16</v>
      </c>
      <c r="D1557" s="9">
        <v>53286.96</v>
      </c>
      <c r="E1557" s="9">
        <v>1547111</v>
      </c>
      <c r="F1557" s="9">
        <v>113985.32</v>
      </c>
      <c r="G1557" s="9">
        <v>1661096.32</v>
      </c>
      <c r="H1557" s="9">
        <v>1661096.32</v>
      </c>
      <c r="I1557" s="9">
        <v>1672920.16</v>
      </c>
      <c r="J1557" s="10">
        <v>0</v>
      </c>
      <c r="K1557" s="11" t="s">
        <v>23</v>
      </c>
      <c r="L1557" s="11" t="s">
        <v>23</v>
      </c>
      <c r="M1557" s="11" t="s">
        <v>95</v>
      </c>
    </row>
    <row r="1558" spans="1:13" ht="20.399999999999999" x14ac:dyDescent="0.2">
      <c r="A1558" s="20" t="s">
        <v>1602</v>
      </c>
      <c r="B1558" s="9">
        <v>955581.9</v>
      </c>
      <c r="C1558" s="9">
        <v>892166</v>
      </c>
      <c r="D1558" s="9">
        <v>63415.9</v>
      </c>
      <c r="E1558" s="9">
        <v>892166</v>
      </c>
      <c r="F1558" s="10">
        <v>0</v>
      </c>
      <c r="G1558" s="9">
        <v>892166</v>
      </c>
      <c r="H1558" s="9">
        <v>892166</v>
      </c>
      <c r="I1558" s="9">
        <v>892166</v>
      </c>
      <c r="J1558" s="10">
        <v>0</v>
      </c>
      <c r="K1558" s="11" t="s">
        <v>23</v>
      </c>
      <c r="L1558" s="11" t="s">
        <v>23</v>
      </c>
      <c r="M1558" s="11" t="s">
        <v>95</v>
      </c>
    </row>
    <row r="1559" spans="1:13" x14ac:dyDescent="0.2">
      <c r="A1559" s="20" t="s">
        <v>1603</v>
      </c>
      <c r="B1559" s="9">
        <v>64166.8</v>
      </c>
      <c r="C1559" s="9">
        <v>87369.8</v>
      </c>
      <c r="D1559" s="9">
        <v>-23203</v>
      </c>
      <c r="E1559" s="10">
        <v>0</v>
      </c>
      <c r="F1559" s="9">
        <v>87369.8</v>
      </c>
      <c r="G1559" s="9">
        <v>87369.8</v>
      </c>
      <c r="H1559" s="9">
        <v>87369.8</v>
      </c>
      <c r="I1559" s="9">
        <v>86035.81</v>
      </c>
      <c r="J1559" s="9">
        <v>1333.99</v>
      </c>
      <c r="K1559" s="11" t="s">
        <v>23</v>
      </c>
      <c r="L1559" s="11" t="s">
        <v>23</v>
      </c>
      <c r="M1559" s="11" t="s">
        <v>95</v>
      </c>
    </row>
    <row r="1560" spans="1:13" x14ac:dyDescent="0.2">
      <c r="A1560" s="20" t="s">
        <v>1604</v>
      </c>
      <c r="B1560" s="9">
        <v>3205098.43</v>
      </c>
      <c r="C1560" s="10">
        <v>0</v>
      </c>
      <c r="D1560" s="9">
        <v>3205098.43</v>
      </c>
      <c r="E1560" s="10">
        <v>0</v>
      </c>
      <c r="F1560" s="10">
        <v>0</v>
      </c>
      <c r="G1560" s="10">
        <v>0</v>
      </c>
      <c r="H1560" s="10">
        <v>0</v>
      </c>
      <c r="I1560" s="10">
        <v>0</v>
      </c>
      <c r="J1560" s="10">
        <v>0</v>
      </c>
      <c r="K1560" s="11" t="s">
        <v>23</v>
      </c>
      <c r="L1560" s="11" t="s">
        <v>23</v>
      </c>
      <c r="M1560" s="11" t="s">
        <v>95</v>
      </c>
    </row>
    <row r="1561" spans="1:13" x14ac:dyDescent="0.2">
      <c r="A1561" s="20" t="s">
        <v>1605</v>
      </c>
      <c r="B1561" s="9">
        <v>1095000</v>
      </c>
      <c r="C1561" s="10">
        <v>0</v>
      </c>
      <c r="D1561" s="9">
        <v>1095000</v>
      </c>
      <c r="E1561" s="10">
        <v>0</v>
      </c>
      <c r="F1561" s="10">
        <v>0</v>
      </c>
      <c r="G1561" s="10">
        <v>0</v>
      </c>
      <c r="H1561" s="10">
        <v>0</v>
      </c>
      <c r="I1561" s="10">
        <v>0</v>
      </c>
      <c r="J1561" s="10">
        <v>0</v>
      </c>
      <c r="K1561" s="11" t="s">
        <v>23</v>
      </c>
      <c r="L1561" s="11" t="s">
        <v>23</v>
      </c>
      <c r="M1561" s="11" t="s">
        <v>95</v>
      </c>
    </row>
    <row r="1562" spans="1:13" ht="20.399999999999999" x14ac:dyDescent="0.2">
      <c r="A1562" s="20" t="s">
        <v>1606</v>
      </c>
      <c r="B1562" s="9">
        <v>4720.8999999999996</v>
      </c>
      <c r="C1562" s="10">
        <v>0</v>
      </c>
      <c r="D1562" s="9">
        <v>4720.8999999999996</v>
      </c>
      <c r="E1562" s="10">
        <v>0</v>
      </c>
      <c r="F1562" s="10">
        <v>0</v>
      </c>
      <c r="G1562" s="10">
        <v>0</v>
      </c>
      <c r="H1562" s="10">
        <v>0</v>
      </c>
      <c r="I1562" s="10">
        <v>0</v>
      </c>
      <c r="J1562" s="10">
        <v>0</v>
      </c>
      <c r="K1562" s="11" t="s">
        <v>23</v>
      </c>
      <c r="L1562" s="11" t="s">
        <v>23</v>
      </c>
      <c r="M1562" s="11" t="s">
        <v>95</v>
      </c>
    </row>
    <row r="1563" spans="1:13" ht="20.399999999999999" x14ac:dyDescent="0.2">
      <c r="A1563" s="20" t="s">
        <v>1607</v>
      </c>
      <c r="B1563" s="9">
        <v>772886.2</v>
      </c>
      <c r="C1563" s="9">
        <v>571991.6</v>
      </c>
      <c r="D1563" s="9">
        <v>200894.6</v>
      </c>
      <c r="E1563" s="9">
        <v>571991.6</v>
      </c>
      <c r="F1563" s="10">
        <v>0</v>
      </c>
      <c r="G1563" s="9">
        <v>571991.6</v>
      </c>
      <c r="H1563" s="9">
        <v>571991.6</v>
      </c>
      <c r="I1563" s="9">
        <v>571991.6</v>
      </c>
      <c r="J1563" s="10">
        <v>0</v>
      </c>
      <c r="K1563" s="11" t="s">
        <v>23</v>
      </c>
      <c r="L1563" s="11" t="s">
        <v>23</v>
      </c>
      <c r="M1563" s="11" t="s">
        <v>95</v>
      </c>
    </row>
    <row r="1564" spans="1:13" x14ac:dyDescent="0.2">
      <c r="A1564" s="20" t="s">
        <v>1608</v>
      </c>
      <c r="B1564" s="9">
        <v>23252.59</v>
      </c>
      <c r="C1564" s="10">
        <v>0</v>
      </c>
      <c r="D1564" s="9">
        <v>23252.59</v>
      </c>
      <c r="E1564" s="10">
        <v>0</v>
      </c>
      <c r="F1564" s="10">
        <v>0</v>
      </c>
      <c r="G1564" s="10">
        <v>0</v>
      </c>
      <c r="H1564" s="10">
        <v>0</v>
      </c>
      <c r="I1564" s="10">
        <v>0</v>
      </c>
      <c r="J1564" s="10">
        <v>0</v>
      </c>
      <c r="K1564" s="11" t="s">
        <v>23</v>
      </c>
      <c r="L1564" s="11" t="s">
        <v>23</v>
      </c>
      <c r="M1564" s="11" t="s">
        <v>95</v>
      </c>
    </row>
    <row r="1565" spans="1:13" ht="20.399999999999999" x14ac:dyDescent="0.2">
      <c r="A1565" s="20" t="s">
        <v>1609</v>
      </c>
      <c r="B1565" s="9">
        <v>63974.21</v>
      </c>
      <c r="C1565" s="9">
        <v>174316.67</v>
      </c>
      <c r="D1565" s="9">
        <v>-110342.46</v>
      </c>
      <c r="E1565" s="9">
        <v>174316.67</v>
      </c>
      <c r="F1565" s="10">
        <v>0</v>
      </c>
      <c r="G1565" s="9">
        <v>174316.67</v>
      </c>
      <c r="H1565" s="9">
        <v>174316.67</v>
      </c>
      <c r="I1565" s="9">
        <v>174316.67</v>
      </c>
      <c r="J1565" s="10">
        <v>0</v>
      </c>
      <c r="K1565" s="11" t="s">
        <v>23</v>
      </c>
      <c r="L1565" s="11" t="s">
        <v>23</v>
      </c>
      <c r="M1565" s="11" t="s">
        <v>95</v>
      </c>
    </row>
    <row r="1566" spans="1:13" ht="20.399999999999999" x14ac:dyDescent="0.2">
      <c r="A1566" s="20" t="s">
        <v>1610</v>
      </c>
      <c r="B1566" s="9">
        <v>644862.14</v>
      </c>
      <c r="C1566" s="10">
        <v>66.64</v>
      </c>
      <c r="D1566" s="9">
        <v>644795.5</v>
      </c>
      <c r="E1566" s="10">
        <v>0</v>
      </c>
      <c r="F1566" s="10">
        <v>0</v>
      </c>
      <c r="G1566" s="10">
        <v>0</v>
      </c>
      <c r="H1566" s="10">
        <v>0</v>
      </c>
      <c r="I1566" s="10">
        <v>66.64</v>
      </c>
      <c r="J1566" s="10">
        <v>0</v>
      </c>
      <c r="K1566" s="11" t="s">
        <v>23</v>
      </c>
      <c r="L1566" s="11" t="s">
        <v>23</v>
      </c>
      <c r="M1566" s="11" t="s">
        <v>95</v>
      </c>
    </row>
    <row r="1567" spans="1:13" x14ac:dyDescent="0.2">
      <c r="A1567" s="20" t="s">
        <v>1611</v>
      </c>
      <c r="B1567" s="9">
        <v>1227840.28</v>
      </c>
      <c r="C1567" s="9">
        <v>787784.76</v>
      </c>
      <c r="D1567" s="9">
        <v>440055.52</v>
      </c>
      <c r="E1567" s="10">
        <v>0</v>
      </c>
      <c r="F1567" s="9">
        <v>787784.76</v>
      </c>
      <c r="G1567" s="9">
        <v>787784.76</v>
      </c>
      <c r="H1567" s="9">
        <v>787784.76</v>
      </c>
      <c r="I1567" s="9">
        <v>787784.76</v>
      </c>
      <c r="J1567" s="10">
        <v>0</v>
      </c>
      <c r="K1567" s="11" t="s">
        <v>23</v>
      </c>
      <c r="L1567" s="11" t="s">
        <v>23</v>
      </c>
      <c r="M1567" s="11" t="s">
        <v>95</v>
      </c>
    </row>
    <row r="1568" spans="1:13" ht="20.399999999999999" x14ac:dyDescent="0.2">
      <c r="A1568" s="20" t="s">
        <v>1612</v>
      </c>
      <c r="B1568" s="10">
        <v>0</v>
      </c>
      <c r="C1568" s="9">
        <v>732992.61</v>
      </c>
      <c r="D1568" s="9">
        <v>-732992.61</v>
      </c>
      <c r="E1568" s="9">
        <v>420580</v>
      </c>
      <c r="F1568" s="9">
        <v>781709.81</v>
      </c>
      <c r="G1568" s="9">
        <v>1202289.81</v>
      </c>
      <c r="H1568" s="9">
        <v>1202289.81</v>
      </c>
      <c r="I1568" s="9">
        <v>732992.6</v>
      </c>
      <c r="J1568" s="10">
        <v>0</v>
      </c>
      <c r="K1568" s="11" t="s">
        <v>23</v>
      </c>
      <c r="L1568" s="11" t="s">
        <v>24</v>
      </c>
      <c r="M1568" s="11" t="s">
        <v>95</v>
      </c>
    </row>
    <row r="1569" spans="1:13" ht="20.399999999999999" x14ac:dyDescent="0.2">
      <c r="A1569" s="20" t="s">
        <v>1613</v>
      </c>
      <c r="B1569" s="10">
        <v>0</v>
      </c>
      <c r="C1569" s="9">
        <v>4368547.2</v>
      </c>
      <c r="D1569" s="9">
        <v>-4368547.2</v>
      </c>
      <c r="E1569" s="9">
        <v>4368547.2</v>
      </c>
      <c r="F1569" s="10">
        <v>0</v>
      </c>
      <c r="G1569" s="9">
        <v>4368547.2</v>
      </c>
      <c r="H1569" s="9">
        <v>4368547.2</v>
      </c>
      <c r="I1569" s="9">
        <v>4368547.2</v>
      </c>
      <c r="J1569" s="10">
        <v>0</v>
      </c>
      <c r="K1569" s="11" t="s">
        <v>23</v>
      </c>
      <c r="L1569" s="11" t="s">
        <v>23</v>
      </c>
      <c r="M1569" s="11" t="s">
        <v>95</v>
      </c>
    </row>
    <row r="1570" spans="1:13" x14ac:dyDescent="0.2">
      <c r="A1570" s="20" t="s">
        <v>1614</v>
      </c>
      <c r="B1570" s="10">
        <v>0</v>
      </c>
      <c r="C1570" s="9">
        <v>69400.800000000003</v>
      </c>
      <c r="D1570" s="9">
        <v>-69400.800000000003</v>
      </c>
      <c r="E1570" s="9">
        <v>69400.800000000003</v>
      </c>
      <c r="F1570" s="10">
        <v>0</v>
      </c>
      <c r="G1570" s="9">
        <v>69400.800000000003</v>
      </c>
      <c r="H1570" s="9">
        <v>69400.800000000003</v>
      </c>
      <c r="I1570" s="9">
        <v>69400.800000000003</v>
      </c>
      <c r="J1570" s="10">
        <v>0</v>
      </c>
      <c r="K1570" s="11" t="s">
        <v>23</v>
      </c>
      <c r="L1570" s="11" t="s">
        <v>23</v>
      </c>
      <c r="M1570" s="11" t="s">
        <v>95</v>
      </c>
    </row>
    <row r="1571" spans="1:13" ht="20.399999999999999" x14ac:dyDescent="0.2">
      <c r="A1571" s="20" t="s">
        <v>1615</v>
      </c>
      <c r="B1571" s="10">
        <v>0</v>
      </c>
      <c r="C1571" s="9">
        <v>5018708.12</v>
      </c>
      <c r="D1571" s="9">
        <v>-5018708.12</v>
      </c>
      <c r="E1571" s="9">
        <v>3190489.7</v>
      </c>
      <c r="F1571" s="9">
        <v>1926349.44</v>
      </c>
      <c r="G1571" s="9">
        <v>5116839.13</v>
      </c>
      <c r="H1571" s="9">
        <v>5116839.13</v>
      </c>
      <c r="I1571" s="9">
        <v>5018708.12</v>
      </c>
      <c r="J1571" s="10">
        <v>0</v>
      </c>
      <c r="K1571" s="11" t="s">
        <v>23</v>
      </c>
      <c r="L1571" s="11" t="s">
        <v>24</v>
      </c>
      <c r="M1571" s="11" t="s">
        <v>95</v>
      </c>
    </row>
    <row r="1572" spans="1:13" x14ac:dyDescent="0.2">
      <c r="A1572" s="20" t="s">
        <v>1616</v>
      </c>
      <c r="B1572" s="10">
        <v>0</v>
      </c>
      <c r="C1572" s="9">
        <v>2624354.21</v>
      </c>
      <c r="D1572" s="9">
        <v>-2624354.21</v>
      </c>
      <c r="E1572" s="9">
        <v>2624354.21</v>
      </c>
      <c r="F1572" s="10">
        <v>0</v>
      </c>
      <c r="G1572" s="9">
        <v>2624354.21</v>
      </c>
      <c r="H1572" s="9">
        <v>2624354.21</v>
      </c>
      <c r="I1572" s="9">
        <v>2624354.21</v>
      </c>
      <c r="J1572" s="10">
        <v>0</v>
      </c>
      <c r="K1572" s="11" t="s">
        <v>23</v>
      </c>
      <c r="L1572" s="11" t="s">
        <v>23</v>
      </c>
      <c r="M1572" s="11" t="s">
        <v>95</v>
      </c>
    </row>
    <row r="1573" spans="1:13" x14ac:dyDescent="0.2">
      <c r="A1573" s="20" t="s">
        <v>1617</v>
      </c>
      <c r="B1573" s="10">
        <v>0</v>
      </c>
      <c r="C1573" s="9">
        <v>124950</v>
      </c>
      <c r="D1573" s="9">
        <v>-124950</v>
      </c>
      <c r="E1573" s="10">
        <v>0</v>
      </c>
      <c r="F1573" s="9">
        <v>178500</v>
      </c>
      <c r="G1573" s="9">
        <v>178500</v>
      </c>
      <c r="H1573" s="9">
        <v>178500</v>
      </c>
      <c r="I1573" s="9">
        <v>124950</v>
      </c>
      <c r="J1573" s="10">
        <v>0</v>
      </c>
      <c r="K1573" s="11" t="s">
        <v>23</v>
      </c>
      <c r="L1573" s="11" t="s">
        <v>24</v>
      </c>
      <c r="M1573" s="11" t="s">
        <v>95</v>
      </c>
    </row>
    <row r="1574" spans="1:13" x14ac:dyDescent="0.2">
      <c r="A1574" s="20" t="s">
        <v>1618</v>
      </c>
      <c r="B1574" s="10">
        <v>0</v>
      </c>
      <c r="C1574" s="9">
        <v>1704570.37</v>
      </c>
      <c r="D1574" s="9">
        <v>-1704570.37</v>
      </c>
      <c r="E1574" s="9">
        <v>1704570.37</v>
      </c>
      <c r="F1574" s="10">
        <v>0</v>
      </c>
      <c r="G1574" s="9">
        <v>1704570.37</v>
      </c>
      <c r="H1574" s="9">
        <v>1704570.37</v>
      </c>
      <c r="I1574" s="9">
        <v>1704570.37</v>
      </c>
      <c r="J1574" s="10">
        <v>0</v>
      </c>
      <c r="K1574" s="11" t="s">
        <v>23</v>
      </c>
      <c r="L1574" s="11" t="s">
        <v>23</v>
      </c>
      <c r="M1574" s="11" t="s">
        <v>95</v>
      </c>
    </row>
    <row r="1575" spans="1:13" x14ac:dyDescent="0.2">
      <c r="A1575" s="20" t="s">
        <v>1619</v>
      </c>
      <c r="B1575" s="10">
        <v>0</v>
      </c>
      <c r="C1575" s="9">
        <v>1786810.73</v>
      </c>
      <c r="D1575" s="9">
        <v>-1786810.73</v>
      </c>
      <c r="E1575" s="9">
        <v>1786810.73</v>
      </c>
      <c r="F1575" s="10">
        <v>0</v>
      </c>
      <c r="G1575" s="9">
        <v>1786810.73</v>
      </c>
      <c r="H1575" s="9">
        <v>1786810.73</v>
      </c>
      <c r="I1575" s="9">
        <v>1786810.73</v>
      </c>
      <c r="J1575" s="10">
        <v>0</v>
      </c>
      <c r="K1575" s="11" t="s">
        <v>23</v>
      </c>
      <c r="L1575" s="11" t="s">
        <v>23</v>
      </c>
      <c r="M1575" s="11" t="s">
        <v>95</v>
      </c>
    </row>
    <row r="1576" spans="1:13" x14ac:dyDescent="0.2">
      <c r="A1576" s="20" t="s">
        <v>1620</v>
      </c>
      <c r="B1576" s="10">
        <v>0</v>
      </c>
      <c r="C1576" s="9">
        <v>568650</v>
      </c>
      <c r="D1576" s="9">
        <v>-568650</v>
      </c>
      <c r="E1576" s="9">
        <v>568650</v>
      </c>
      <c r="F1576" s="10">
        <v>0</v>
      </c>
      <c r="G1576" s="9">
        <v>568650</v>
      </c>
      <c r="H1576" s="9">
        <v>568650</v>
      </c>
      <c r="I1576" s="9">
        <v>568650</v>
      </c>
      <c r="J1576" s="10">
        <v>0</v>
      </c>
      <c r="K1576" s="11" t="s">
        <v>23</v>
      </c>
      <c r="L1576" s="11" t="s">
        <v>23</v>
      </c>
      <c r="M1576" s="11" t="s">
        <v>95</v>
      </c>
    </row>
    <row r="1577" spans="1:13" x14ac:dyDescent="0.2">
      <c r="A1577" s="20" t="s">
        <v>1621</v>
      </c>
      <c r="B1577" s="10">
        <v>0</v>
      </c>
      <c r="C1577" s="9">
        <v>120349.18</v>
      </c>
      <c r="D1577" s="9">
        <v>-120349.18</v>
      </c>
      <c r="E1577" s="9">
        <v>120349.18</v>
      </c>
      <c r="F1577" s="10">
        <v>0</v>
      </c>
      <c r="G1577" s="9">
        <v>120349.18</v>
      </c>
      <c r="H1577" s="9">
        <v>120349.18</v>
      </c>
      <c r="I1577" s="9">
        <v>120349.18</v>
      </c>
      <c r="J1577" s="10">
        <v>0</v>
      </c>
      <c r="K1577" s="11" t="s">
        <v>23</v>
      </c>
      <c r="L1577" s="11" t="s">
        <v>23</v>
      </c>
      <c r="M1577" s="11" t="s">
        <v>95</v>
      </c>
    </row>
    <row r="1578" spans="1:13" x14ac:dyDescent="0.2">
      <c r="A1578" s="20" t="s">
        <v>1622</v>
      </c>
      <c r="B1578" s="10">
        <v>0</v>
      </c>
      <c r="C1578" s="9">
        <v>115765.2</v>
      </c>
      <c r="D1578" s="9">
        <v>-115765.2</v>
      </c>
      <c r="E1578" s="9">
        <v>115765.2</v>
      </c>
      <c r="F1578" s="10">
        <v>0</v>
      </c>
      <c r="G1578" s="9">
        <v>115765.2</v>
      </c>
      <c r="H1578" s="9">
        <v>115765.2</v>
      </c>
      <c r="I1578" s="9">
        <v>115765.2</v>
      </c>
      <c r="J1578" s="10">
        <v>0</v>
      </c>
      <c r="K1578" s="11" t="s">
        <v>23</v>
      </c>
      <c r="L1578" s="11" t="s">
        <v>23</v>
      </c>
      <c r="M1578" s="11" t="s">
        <v>95</v>
      </c>
    </row>
    <row r="1579" spans="1:13" ht="20.399999999999999" x14ac:dyDescent="0.2">
      <c r="A1579" s="20" t="s">
        <v>1623</v>
      </c>
      <c r="B1579" s="10">
        <v>0</v>
      </c>
      <c r="C1579" s="9">
        <v>235413</v>
      </c>
      <c r="D1579" s="9">
        <v>-235413</v>
      </c>
      <c r="E1579" s="9">
        <v>235413</v>
      </c>
      <c r="F1579" s="10">
        <v>0</v>
      </c>
      <c r="G1579" s="9">
        <v>235413</v>
      </c>
      <c r="H1579" s="9">
        <v>235413</v>
      </c>
      <c r="I1579" s="9">
        <v>235413</v>
      </c>
      <c r="J1579" s="10">
        <v>0</v>
      </c>
      <c r="K1579" s="11" t="s">
        <v>23</v>
      </c>
      <c r="L1579" s="11" t="s">
        <v>23</v>
      </c>
      <c r="M1579" s="11" t="s">
        <v>95</v>
      </c>
    </row>
    <row r="1580" spans="1:13" ht="20.399999999999999" x14ac:dyDescent="0.2">
      <c r="A1580" s="20" t="s">
        <v>1624</v>
      </c>
      <c r="B1580" s="10">
        <v>0</v>
      </c>
      <c r="C1580" s="9">
        <v>13028.95</v>
      </c>
      <c r="D1580" s="9">
        <v>-13028.95</v>
      </c>
      <c r="E1580" s="9">
        <v>13028.95</v>
      </c>
      <c r="F1580" s="10">
        <v>0</v>
      </c>
      <c r="G1580" s="9">
        <v>13028.95</v>
      </c>
      <c r="H1580" s="9">
        <v>13028.95</v>
      </c>
      <c r="I1580" s="9">
        <v>13028.95</v>
      </c>
      <c r="J1580" s="10">
        <v>0</v>
      </c>
      <c r="K1580" s="11" t="s">
        <v>23</v>
      </c>
      <c r="L1580" s="11" t="s">
        <v>23</v>
      </c>
      <c r="M1580" s="11" t="s">
        <v>95</v>
      </c>
    </row>
    <row r="1581" spans="1:13" ht="20.399999999999999" x14ac:dyDescent="0.2">
      <c r="A1581" s="20" t="s">
        <v>1625</v>
      </c>
      <c r="B1581" s="10">
        <v>0</v>
      </c>
      <c r="C1581" s="9">
        <v>25350.6</v>
      </c>
      <c r="D1581" s="9">
        <v>-25350.6</v>
      </c>
      <c r="E1581" s="9">
        <v>25350.6</v>
      </c>
      <c r="F1581" s="10">
        <v>0</v>
      </c>
      <c r="G1581" s="9">
        <v>25350.6</v>
      </c>
      <c r="H1581" s="9">
        <v>25350.6</v>
      </c>
      <c r="I1581" s="9">
        <v>25350.6</v>
      </c>
      <c r="J1581" s="10">
        <v>0</v>
      </c>
      <c r="K1581" s="11" t="s">
        <v>23</v>
      </c>
      <c r="L1581" s="11" t="s">
        <v>23</v>
      </c>
      <c r="M1581" s="11" t="s">
        <v>95</v>
      </c>
    </row>
    <row r="1582" spans="1:13" ht="20.399999999999999" x14ac:dyDescent="0.2">
      <c r="A1582" s="20" t="s">
        <v>1626</v>
      </c>
      <c r="B1582" s="10">
        <v>0</v>
      </c>
      <c r="C1582" s="9">
        <v>89053.72</v>
      </c>
      <c r="D1582" s="9">
        <v>-89053.72</v>
      </c>
      <c r="E1582" s="9">
        <v>89053.72</v>
      </c>
      <c r="F1582" s="10">
        <v>0</v>
      </c>
      <c r="G1582" s="9">
        <v>89053.72</v>
      </c>
      <c r="H1582" s="9">
        <v>89053.72</v>
      </c>
      <c r="I1582" s="9">
        <v>89053.72</v>
      </c>
      <c r="J1582" s="10">
        <v>0</v>
      </c>
      <c r="K1582" s="11" t="s">
        <v>23</v>
      </c>
      <c r="L1582" s="11" t="s">
        <v>23</v>
      </c>
      <c r="M1582" s="11" t="s">
        <v>95</v>
      </c>
    </row>
    <row r="1583" spans="1:13" ht="20.399999999999999" x14ac:dyDescent="0.2">
      <c r="A1583" s="20" t="s">
        <v>1627</v>
      </c>
      <c r="B1583" s="10">
        <v>0</v>
      </c>
      <c r="C1583" s="9">
        <v>96103.75</v>
      </c>
      <c r="D1583" s="9">
        <v>-96103.75</v>
      </c>
      <c r="E1583" s="10">
        <v>0</v>
      </c>
      <c r="F1583" s="9">
        <v>92877.119999999995</v>
      </c>
      <c r="G1583" s="9">
        <v>92877.119999999995</v>
      </c>
      <c r="H1583" s="9">
        <v>92877.119999999995</v>
      </c>
      <c r="I1583" s="9">
        <v>96103.75</v>
      </c>
      <c r="J1583" s="10">
        <v>0</v>
      </c>
      <c r="K1583" s="11" t="s">
        <v>23</v>
      </c>
      <c r="L1583" s="11" t="s">
        <v>23</v>
      </c>
      <c r="M1583" s="11" t="s">
        <v>95</v>
      </c>
    </row>
    <row r="1584" spans="1:13" x14ac:dyDescent="0.2">
      <c r="A1584" s="20" t="s">
        <v>1628</v>
      </c>
      <c r="B1584" s="10">
        <v>0</v>
      </c>
      <c r="C1584" s="9">
        <v>110550</v>
      </c>
      <c r="D1584" s="9">
        <v>-110550</v>
      </c>
      <c r="E1584" s="9">
        <v>110550</v>
      </c>
      <c r="F1584" s="10">
        <v>0</v>
      </c>
      <c r="G1584" s="9">
        <v>110550</v>
      </c>
      <c r="H1584" s="9">
        <v>110550</v>
      </c>
      <c r="I1584" s="9">
        <v>110550</v>
      </c>
      <c r="J1584" s="10">
        <v>0</v>
      </c>
      <c r="K1584" s="11" t="s">
        <v>23</v>
      </c>
      <c r="L1584" s="11" t="s">
        <v>23</v>
      </c>
      <c r="M1584" s="11" t="s">
        <v>95</v>
      </c>
    </row>
    <row r="1585" spans="1:13" x14ac:dyDescent="0.2">
      <c r="A1585" s="20" t="s">
        <v>1629</v>
      </c>
      <c r="B1585" s="10">
        <v>0</v>
      </c>
      <c r="C1585" s="9">
        <v>47400</v>
      </c>
      <c r="D1585" s="9">
        <v>-47400</v>
      </c>
      <c r="E1585" s="9">
        <v>47400</v>
      </c>
      <c r="F1585" s="10">
        <v>0</v>
      </c>
      <c r="G1585" s="9">
        <v>47400</v>
      </c>
      <c r="H1585" s="9">
        <v>47400</v>
      </c>
      <c r="I1585" s="9">
        <v>47400</v>
      </c>
      <c r="J1585" s="10">
        <v>0</v>
      </c>
      <c r="K1585" s="11" t="s">
        <v>23</v>
      </c>
      <c r="L1585" s="11" t="s">
        <v>23</v>
      </c>
      <c r="M1585" s="11" t="s">
        <v>95</v>
      </c>
    </row>
    <row r="1586" spans="1:13" x14ac:dyDescent="0.2">
      <c r="A1586" s="20" t="s">
        <v>1630</v>
      </c>
      <c r="B1586" s="10">
        <v>0</v>
      </c>
      <c r="C1586" s="9">
        <v>1948359.2</v>
      </c>
      <c r="D1586" s="9">
        <v>-1948359.2</v>
      </c>
      <c r="E1586" s="9">
        <v>1948359.2</v>
      </c>
      <c r="F1586" s="10">
        <v>0</v>
      </c>
      <c r="G1586" s="9">
        <v>1948359.2</v>
      </c>
      <c r="H1586" s="9">
        <v>1948359.2</v>
      </c>
      <c r="I1586" s="9">
        <v>1948359.2</v>
      </c>
      <c r="J1586" s="10">
        <v>0</v>
      </c>
      <c r="K1586" s="11" t="s">
        <v>23</v>
      </c>
      <c r="L1586" s="11" t="s">
        <v>23</v>
      </c>
      <c r="M1586" s="11" t="s">
        <v>95</v>
      </c>
    </row>
    <row r="1587" spans="1:13" x14ac:dyDescent="0.2">
      <c r="A1587" s="20" t="s">
        <v>1631</v>
      </c>
      <c r="B1587" s="10">
        <v>0</v>
      </c>
      <c r="C1587" s="9">
        <v>1282932</v>
      </c>
      <c r="D1587" s="9">
        <v>-1282932</v>
      </c>
      <c r="E1587" s="9">
        <v>1282932</v>
      </c>
      <c r="F1587" s="10">
        <v>0</v>
      </c>
      <c r="G1587" s="9">
        <v>1282932</v>
      </c>
      <c r="H1587" s="9">
        <v>1282932</v>
      </c>
      <c r="I1587" s="9">
        <v>1282932</v>
      </c>
      <c r="J1587" s="10">
        <v>0</v>
      </c>
      <c r="K1587" s="11" t="s">
        <v>23</v>
      </c>
      <c r="L1587" s="11" t="s">
        <v>23</v>
      </c>
      <c r="M1587" s="11" t="s">
        <v>95</v>
      </c>
    </row>
    <row r="1588" spans="1:13" x14ac:dyDescent="0.2">
      <c r="A1588" s="20" t="s">
        <v>1632</v>
      </c>
      <c r="B1588" s="10">
        <v>0</v>
      </c>
      <c r="C1588" s="9">
        <v>861619.19999999995</v>
      </c>
      <c r="D1588" s="9">
        <v>-861619.19999999995</v>
      </c>
      <c r="E1588" s="9">
        <v>861619.19999999995</v>
      </c>
      <c r="F1588" s="10">
        <v>0</v>
      </c>
      <c r="G1588" s="9">
        <v>861619.19999999995</v>
      </c>
      <c r="H1588" s="9">
        <v>861619.19999999995</v>
      </c>
      <c r="I1588" s="9">
        <v>861619.19999999995</v>
      </c>
      <c r="J1588" s="10">
        <v>0</v>
      </c>
      <c r="K1588" s="11" t="s">
        <v>23</v>
      </c>
      <c r="L1588" s="11" t="s">
        <v>23</v>
      </c>
      <c r="M1588" s="11" t="s">
        <v>95</v>
      </c>
    </row>
    <row r="1589" spans="1:13" x14ac:dyDescent="0.2">
      <c r="A1589" s="20" t="s">
        <v>1633</v>
      </c>
      <c r="B1589" s="10">
        <v>0</v>
      </c>
      <c r="C1589" s="9">
        <v>377100</v>
      </c>
      <c r="D1589" s="9">
        <v>-377100</v>
      </c>
      <c r="E1589" s="9">
        <v>377100</v>
      </c>
      <c r="F1589" s="10">
        <v>0</v>
      </c>
      <c r="G1589" s="9">
        <v>377100</v>
      </c>
      <c r="H1589" s="9">
        <v>377100</v>
      </c>
      <c r="I1589" s="9">
        <v>377100</v>
      </c>
      <c r="J1589" s="10">
        <v>0</v>
      </c>
      <c r="K1589" s="11" t="s">
        <v>23</v>
      </c>
      <c r="L1589" s="11" t="s">
        <v>23</v>
      </c>
      <c r="M1589" s="11" t="s">
        <v>95</v>
      </c>
    </row>
    <row r="1590" spans="1:13" x14ac:dyDescent="0.2">
      <c r="A1590" s="20" t="s">
        <v>1634</v>
      </c>
      <c r="B1590" s="10">
        <v>0</v>
      </c>
      <c r="C1590" s="9">
        <v>330640</v>
      </c>
      <c r="D1590" s="9">
        <v>-330640</v>
      </c>
      <c r="E1590" s="9">
        <v>330640</v>
      </c>
      <c r="F1590" s="10">
        <v>0</v>
      </c>
      <c r="G1590" s="9">
        <v>330640</v>
      </c>
      <c r="H1590" s="9">
        <v>330640</v>
      </c>
      <c r="I1590" s="9">
        <v>330640</v>
      </c>
      <c r="J1590" s="10">
        <v>0</v>
      </c>
      <c r="K1590" s="11" t="s">
        <v>23</v>
      </c>
      <c r="L1590" s="11" t="s">
        <v>23</v>
      </c>
      <c r="M1590" s="11" t="s">
        <v>95</v>
      </c>
    </row>
    <row r="1591" spans="1:13" x14ac:dyDescent="0.2">
      <c r="A1591" s="20" t="s">
        <v>1635</v>
      </c>
      <c r="B1591" s="10">
        <v>0</v>
      </c>
      <c r="C1591" s="9">
        <v>364800</v>
      </c>
      <c r="D1591" s="9">
        <v>-364800</v>
      </c>
      <c r="E1591" s="9">
        <v>364800</v>
      </c>
      <c r="F1591" s="10">
        <v>0</v>
      </c>
      <c r="G1591" s="9">
        <v>364800</v>
      </c>
      <c r="H1591" s="9">
        <v>364800</v>
      </c>
      <c r="I1591" s="9">
        <v>364800</v>
      </c>
      <c r="J1591" s="10">
        <v>0</v>
      </c>
      <c r="K1591" s="11" t="s">
        <v>23</v>
      </c>
      <c r="L1591" s="11" t="s">
        <v>23</v>
      </c>
      <c r="M1591" s="11" t="s">
        <v>95</v>
      </c>
    </row>
    <row r="1592" spans="1:13" ht="20.399999999999999" x14ac:dyDescent="0.2">
      <c r="A1592" s="20" t="s">
        <v>1636</v>
      </c>
      <c r="B1592" s="10">
        <v>0</v>
      </c>
      <c r="C1592" s="9">
        <v>1297218</v>
      </c>
      <c r="D1592" s="9">
        <v>-1297218</v>
      </c>
      <c r="E1592" s="9">
        <v>1297218</v>
      </c>
      <c r="F1592" s="10">
        <v>0</v>
      </c>
      <c r="G1592" s="9">
        <v>1297218</v>
      </c>
      <c r="H1592" s="9">
        <v>1297218</v>
      </c>
      <c r="I1592" s="9">
        <v>1297218</v>
      </c>
      <c r="J1592" s="10">
        <v>0</v>
      </c>
      <c r="K1592" s="11" t="s">
        <v>23</v>
      </c>
      <c r="L1592" s="11" t="s">
        <v>23</v>
      </c>
      <c r="M1592" s="11" t="s">
        <v>95</v>
      </c>
    </row>
    <row r="1593" spans="1:13" ht="20.399999999999999" x14ac:dyDescent="0.2">
      <c r="A1593" s="20" t="s">
        <v>1637</v>
      </c>
      <c r="B1593" s="10">
        <v>0</v>
      </c>
      <c r="C1593" s="9">
        <v>643344</v>
      </c>
      <c r="D1593" s="9">
        <v>-643344</v>
      </c>
      <c r="E1593" s="9">
        <v>643344</v>
      </c>
      <c r="F1593" s="10">
        <v>0</v>
      </c>
      <c r="G1593" s="9">
        <v>643344</v>
      </c>
      <c r="H1593" s="9">
        <v>643344</v>
      </c>
      <c r="I1593" s="9">
        <v>643344</v>
      </c>
      <c r="J1593" s="10">
        <v>0</v>
      </c>
      <c r="K1593" s="11" t="s">
        <v>23</v>
      </c>
      <c r="L1593" s="11" t="s">
        <v>23</v>
      </c>
      <c r="M1593" s="11" t="s">
        <v>95</v>
      </c>
    </row>
    <row r="1594" spans="1:13" x14ac:dyDescent="0.2">
      <c r="A1594" s="20" t="s">
        <v>1638</v>
      </c>
      <c r="B1594" s="10">
        <v>0</v>
      </c>
      <c r="C1594" s="9">
        <v>198298</v>
      </c>
      <c r="D1594" s="9">
        <v>-198298</v>
      </c>
      <c r="E1594" s="9">
        <v>198298</v>
      </c>
      <c r="F1594" s="10">
        <v>0</v>
      </c>
      <c r="G1594" s="9">
        <v>198298</v>
      </c>
      <c r="H1594" s="9">
        <v>198298</v>
      </c>
      <c r="I1594" s="9">
        <v>198298</v>
      </c>
      <c r="J1594" s="10">
        <v>0</v>
      </c>
      <c r="K1594" s="11" t="s">
        <v>23</v>
      </c>
      <c r="L1594" s="11" t="s">
        <v>23</v>
      </c>
      <c r="M1594" s="11" t="s">
        <v>95</v>
      </c>
    </row>
    <row r="1595" spans="1:13" x14ac:dyDescent="0.2">
      <c r="A1595" s="13" t="s">
        <v>67</v>
      </c>
      <c r="B1595" s="15">
        <v>41121150.359999999</v>
      </c>
      <c r="C1595" s="15">
        <v>20180690.140000001</v>
      </c>
      <c r="D1595" s="15">
        <v>20940460.219999999</v>
      </c>
      <c r="E1595" s="15">
        <v>5828624</v>
      </c>
      <c r="F1595" s="15">
        <v>13231560.890000001</v>
      </c>
      <c r="G1595" s="15">
        <v>19060184.890000001</v>
      </c>
      <c r="H1595" s="15">
        <v>19060184.890000001</v>
      </c>
      <c r="I1595" s="15">
        <v>18855524.960000001</v>
      </c>
      <c r="J1595" s="15">
        <v>1325165.18</v>
      </c>
      <c r="K1595" s="16"/>
      <c r="L1595" s="16"/>
      <c r="M1595" s="16"/>
    </row>
    <row r="1596" spans="1:13" x14ac:dyDescent="0.2">
      <c r="A1596" s="20" t="s">
        <v>1639</v>
      </c>
      <c r="B1596" s="9">
        <v>41121150.359999999</v>
      </c>
      <c r="C1596" s="9">
        <v>20180690.140000001</v>
      </c>
      <c r="D1596" s="9">
        <v>20940460.219999999</v>
      </c>
      <c r="E1596" s="9">
        <v>5828624</v>
      </c>
      <c r="F1596" s="9">
        <v>13231560.890000001</v>
      </c>
      <c r="G1596" s="9">
        <v>19060184.890000001</v>
      </c>
      <c r="H1596" s="9">
        <v>19060184.890000001</v>
      </c>
      <c r="I1596" s="9">
        <v>18855524.960000001</v>
      </c>
      <c r="J1596" s="9">
        <v>1325165.18</v>
      </c>
      <c r="K1596" s="11" t="s">
        <v>23</v>
      </c>
      <c r="L1596" s="11" t="s">
        <v>23</v>
      </c>
      <c r="M1596" s="11" t="s">
        <v>93</v>
      </c>
    </row>
    <row r="1597" spans="1:13" x14ac:dyDescent="0.2">
      <c r="A1597" s="13" t="s">
        <v>68</v>
      </c>
      <c r="B1597" s="15">
        <v>109393657.5</v>
      </c>
      <c r="C1597" s="15">
        <v>55017531.770000003</v>
      </c>
      <c r="D1597" s="15">
        <v>54376125.729999997</v>
      </c>
      <c r="E1597" s="15">
        <v>31909403.609999999</v>
      </c>
      <c r="F1597" s="15">
        <v>18714820.100000001</v>
      </c>
      <c r="G1597" s="15">
        <v>50624223.700000003</v>
      </c>
      <c r="H1597" s="15">
        <v>50624223.700000003</v>
      </c>
      <c r="I1597" s="15">
        <v>51531264.659999996</v>
      </c>
      <c r="J1597" s="15">
        <v>3486267.11</v>
      </c>
      <c r="K1597" s="16"/>
      <c r="L1597" s="16"/>
      <c r="M1597" s="16"/>
    </row>
    <row r="1598" spans="1:13" x14ac:dyDescent="0.2">
      <c r="A1598" s="20" t="s">
        <v>1640</v>
      </c>
      <c r="B1598" s="9">
        <v>3518268</v>
      </c>
      <c r="C1598" s="9">
        <v>3518268</v>
      </c>
      <c r="D1598" s="10">
        <v>0</v>
      </c>
      <c r="E1598" s="9">
        <v>3242419.64</v>
      </c>
      <c r="F1598" s="10">
        <v>0</v>
      </c>
      <c r="G1598" s="9">
        <v>3242419.64</v>
      </c>
      <c r="H1598" s="9">
        <v>3242419.64</v>
      </c>
      <c r="I1598" s="9">
        <v>3242419.64</v>
      </c>
      <c r="J1598" s="9">
        <v>275848.37</v>
      </c>
      <c r="K1598" s="11" t="s">
        <v>23</v>
      </c>
      <c r="L1598" s="11" t="s">
        <v>23</v>
      </c>
      <c r="M1598" s="11" t="s">
        <v>93</v>
      </c>
    </row>
    <row r="1599" spans="1:13" x14ac:dyDescent="0.2">
      <c r="A1599" s="20" t="s">
        <v>1641</v>
      </c>
      <c r="B1599" s="9">
        <v>8959974.4000000004</v>
      </c>
      <c r="C1599" s="10">
        <v>0</v>
      </c>
      <c r="D1599" s="9">
        <v>8959974.4000000004</v>
      </c>
      <c r="E1599" s="10">
        <v>0</v>
      </c>
      <c r="F1599" s="10">
        <v>0</v>
      </c>
      <c r="G1599" s="10">
        <v>0</v>
      </c>
      <c r="H1599" s="10">
        <v>0</v>
      </c>
      <c r="I1599" s="10">
        <v>0</v>
      </c>
      <c r="J1599" s="10">
        <v>0</v>
      </c>
      <c r="K1599" s="11" t="s">
        <v>23</v>
      </c>
      <c r="L1599" s="11" t="s">
        <v>23</v>
      </c>
      <c r="M1599" s="11" t="s">
        <v>93</v>
      </c>
    </row>
    <row r="1600" spans="1:13" ht="20.399999999999999" x14ac:dyDescent="0.2">
      <c r="A1600" s="20" t="s">
        <v>1642</v>
      </c>
      <c r="B1600" s="9">
        <v>2035711.09</v>
      </c>
      <c r="C1600" s="9">
        <v>1826572.43</v>
      </c>
      <c r="D1600" s="9">
        <v>209138.66</v>
      </c>
      <c r="E1600" s="9">
        <v>560475.5</v>
      </c>
      <c r="F1600" s="9">
        <v>1265974.3600000001</v>
      </c>
      <c r="G1600" s="9">
        <v>1826449.86</v>
      </c>
      <c r="H1600" s="9">
        <v>1826449.86</v>
      </c>
      <c r="I1600" s="9">
        <v>1826572.43</v>
      </c>
      <c r="J1600" s="10">
        <v>0</v>
      </c>
      <c r="K1600" s="11" t="s">
        <v>23</v>
      </c>
      <c r="L1600" s="11" t="s">
        <v>23</v>
      </c>
      <c r="M1600" s="11" t="s">
        <v>95</v>
      </c>
    </row>
    <row r="1601" spans="1:13" ht="20.399999999999999" x14ac:dyDescent="0.2">
      <c r="A1601" s="20" t="s">
        <v>1643</v>
      </c>
      <c r="B1601" s="9">
        <v>1168321.1499999999</v>
      </c>
      <c r="C1601" s="9">
        <v>1068922.32</v>
      </c>
      <c r="D1601" s="9">
        <v>99398.83</v>
      </c>
      <c r="E1601" s="9">
        <v>321664.2</v>
      </c>
      <c r="F1601" s="9">
        <v>747258.12</v>
      </c>
      <c r="G1601" s="9">
        <v>1068922.32</v>
      </c>
      <c r="H1601" s="9">
        <v>1068922.32</v>
      </c>
      <c r="I1601" s="9">
        <v>1068922.32</v>
      </c>
      <c r="J1601" s="10">
        <v>0</v>
      </c>
      <c r="K1601" s="11" t="s">
        <v>23</v>
      </c>
      <c r="L1601" s="11" t="s">
        <v>23</v>
      </c>
      <c r="M1601" s="11" t="s">
        <v>95</v>
      </c>
    </row>
    <row r="1602" spans="1:13" ht="20.399999999999999" x14ac:dyDescent="0.2">
      <c r="A1602" s="20" t="s">
        <v>1644</v>
      </c>
      <c r="B1602" s="9">
        <v>1168321.1499999999</v>
      </c>
      <c r="C1602" s="9">
        <v>944397.83</v>
      </c>
      <c r="D1602" s="9">
        <v>223923.32</v>
      </c>
      <c r="E1602" s="9">
        <v>321664.2</v>
      </c>
      <c r="F1602" s="9">
        <v>461960.38</v>
      </c>
      <c r="G1602" s="9">
        <v>783624.58</v>
      </c>
      <c r="H1602" s="9">
        <v>783624.58</v>
      </c>
      <c r="I1602" s="9">
        <v>472284.88</v>
      </c>
      <c r="J1602" s="9">
        <v>472112.95</v>
      </c>
      <c r="K1602" s="11" t="s">
        <v>23</v>
      </c>
      <c r="L1602" s="11" t="s">
        <v>23</v>
      </c>
      <c r="M1602" s="11" t="s">
        <v>93</v>
      </c>
    </row>
    <row r="1603" spans="1:13" x14ac:dyDescent="0.2">
      <c r="A1603" s="20" t="s">
        <v>1645</v>
      </c>
      <c r="B1603" s="9">
        <v>2734784</v>
      </c>
      <c r="C1603" s="10">
        <v>0</v>
      </c>
      <c r="D1603" s="9">
        <v>2734784</v>
      </c>
      <c r="E1603" s="10">
        <v>0</v>
      </c>
      <c r="F1603" s="10">
        <v>0</v>
      </c>
      <c r="G1603" s="10">
        <v>0</v>
      </c>
      <c r="H1603" s="10">
        <v>0</v>
      </c>
      <c r="I1603" s="10">
        <v>0</v>
      </c>
      <c r="J1603" s="10">
        <v>0</v>
      </c>
      <c r="K1603" s="11" t="s">
        <v>23</v>
      </c>
      <c r="L1603" s="11" t="s">
        <v>23</v>
      </c>
      <c r="M1603" s="11" t="s">
        <v>95</v>
      </c>
    </row>
    <row r="1604" spans="1:13" ht="20.399999999999999" x14ac:dyDescent="0.2">
      <c r="A1604" s="20" t="s">
        <v>1646</v>
      </c>
      <c r="B1604" s="9">
        <v>2595044.11</v>
      </c>
      <c r="C1604" s="9">
        <v>2077910.6</v>
      </c>
      <c r="D1604" s="9">
        <v>517133.5</v>
      </c>
      <c r="E1604" s="9">
        <v>1018327.83</v>
      </c>
      <c r="F1604" s="9">
        <v>959854</v>
      </c>
      <c r="G1604" s="9">
        <v>1978181.83</v>
      </c>
      <c r="H1604" s="9">
        <v>1978181.83</v>
      </c>
      <c r="I1604" s="9">
        <v>2077910.6</v>
      </c>
      <c r="J1604" s="10">
        <v>0</v>
      </c>
      <c r="K1604" s="11" t="s">
        <v>23</v>
      </c>
      <c r="L1604" s="11" t="s">
        <v>23</v>
      </c>
      <c r="M1604" s="11" t="s">
        <v>95</v>
      </c>
    </row>
    <row r="1605" spans="1:13" ht="20.399999999999999" x14ac:dyDescent="0.2">
      <c r="A1605" s="20" t="s">
        <v>1647</v>
      </c>
      <c r="B1605" s="9">
        <v>865014.7</v>
      </c>
      <c r="C1605" s="9">
        <v>713872.96</v>
      </c>
      <c r="D1605" s="9">
        <v>151141.74</v>
      </c>
      <c r="E1605" s="9">
        <v>340105.86</v>
      </c>
      <c r="F1605" s="9">
        <v>428056.09</v>
      </c>
      <c r="G1605" s="9">
        <v>768161.95</v>
      </c>
      <c r="H1605" s="9">
        <v>768161.95</v>
      </c>
      <c r="I1605" s="9">
        <v>713872.96</v>
      </c>
      <c r="J1605" s="10">
        <v>0</v>
      </c>
      <c r="K1605" s="11" t="s">
        <v>23</v>
      </c>
      <c r="L1605" s="11" t="s">
        <v>24</v>
      </c>
      <c r="M1605" s="11" t="s">
        <v>95</v>
      </c>
    </row>
    <row r="1606" spans="1:13" ht="20.399999999999999" x14ac:dyDescent="0.2">
      <c r="A1606" s="20" t="s">
        <v>1648</v>
      </c>
      <c r="B1606" s="9">
        <v>865014.7</v>
      </c>
      <c r="C1606" s="9">
        <v>865014.7</v>
      </c>
      <c r="D1606" s="10">
        <v>0</v>
      </c>
      <c r="E1606" s="9">
        <v>341612.75</v>
      </c>
      <c r="F1606" s="9">
        <v>428056.09</v>
      </c>
      <c r="G1606" s="9">
        <v>769668.84</v>
      </c>
      <c r="H1606" s="9">
        <v>769668.84</v>
      </c>
      <c r="I1606" s="9">
        <v>787147.56</v>
      </c>
      <c r="J1606" s="9">
        <v>77867.14</v>
      </c>
      <c r="K1606" s="11" t="s">
        <v>23</v>
      </c>
      <c r="L1606" s="11" t="s">
        <v>23</v>
      </c>
      <c r="M1606" s="11" t="s">
        <v>93</v>
      </c>
    </row>
    <row r="1607" spans="1:13" x14ac:dyDescent="0.2">
      <c r="A1607" s="20" t="s">
        <v>1649</v>
      </c>
      <c r="B1607" s="9">
        <v>1449400.62</v>
      </c>
      <c r="C1607" s="9">
        <v>820778.7</v>
      </c>
      <c r="D1607" s="9">
        <v>628621.92000000004</v>
      </c>
      <c r="E1607" s="9">
        <v>387141.3</v>
      </c>
      <c r="F1607" s="9">
        <v>319210.36</v>
      </c>
      <c r="G1607" s="9">
        <v>706351.66</v>
      </c>
      <c r="H1607" s="9">
        <v>706351.66</v>
      </c>
      <c r="I1607" s="9">
        <v>820778.7</v>
      </c>
      <c r="J1607" s="10">
        <v>0</v>
      </c>
      <c r="K1607" s="11" t="s">
        <v>23</v>
      </c>
      <c r="L1607" s="11" t="s">
        <v>23</v>
      </c>
      <c r="M1607" s="11" t="s">
        <v>95</v>
      </c>
    </row>
    <row r="1608" spans="1:13" x14ac:dyDescent="0.2">
      <c r="A1608" s="20" t="s">
        <v>1650</v>
      </c>
      <c r="B1608" s="9">
        <v>724700.31</v>
      </c>
      <c r="C1608" s="9">
        <v>411901.14</v>
      </c>
      <c r="D1608" s="9">
        <v>312799.17</v>
      </c>
      <c r="E1608" s="9">
        <v>193570.65</v>
      </c>
      <c r="F1608" s="9">
        <v>218330.49</v>
      </c>
      <c r="G1608" s="9">
        <v>411901.14</v>
      </c>
      <c r="H1608" s="9">
        <v>411901.14</v>
      </c>
      <c r="I1608" s="9">
        <v>411901.14</v>
      </c>
      <c r="J1608" s="10">
        <v>0</v>
      </c>
      <c r="K1608" s="11" t="s">
        <v>23</v>
      </c>
      <c r="L1608" s="11" t="s">
        <v>23</v>
      </c>
      <c r="M1608" s="11" t="s">
        <v>95</v>
      </c>
    </row>
    <row r="1609" spans="1:13" x14ac:dyDescent="0.2">
      <c r="A1609" s="20" t="s">
        <v>1651</v>
      </c>
      <c r="B1609" s="9">
        <v>724700.31</v>
      </c>
      <c r="C1609" s="9">
        <v>724700.31</v>
      </c>
      <c r="D1609" s="10">
        <v>0</v>
      </c>
      <c r="E1609" s="9">
        <v>193570.65</v>
      </c>
      <c r="F1609" s="9">
        <v>227736.25</v>
      </c>
      <c r="G1609" s="9">
        <v>421306.9</v>
      </c>
      <c r="H1609" s="9">
        <v>421306.9</v>
      </c>
      <c r="I1609" s="9">
        <v>421306.9</v>
      </c>
      <c r="J1609" s="9">
        <v>303393.40999999997</v>
      </c>
      <c r="K1609" s="11" t="s">
        <v>23</v>
      </c>
      <c r="L1609" s="11" t="s">
        <v>23</v>
      </c>
      <c r="M1609" s="11" t="s">
        <v>93</v>
      </c>
    </row>
    <row r="1610" spans="1:13" ht="20.399999999999999" x14ac:dyDescent="0.2">
      <c r="A1610" s="20" t="s">
        <v>1652</v>
      </c>
      <c r="B1610" s="9">
        <v>2820403.39</v>
      </c>
      <c r="C1610" s="9">
        <v>326496.33</v>
      </c>
      <c r="D1610" s="9">
        <v>2493907.0499999998</v>
      </c>
      <c r="E1610" s="9">
        <v>269892.78999999998</v>
      </c>
      <c r="F1610" s="9">
        <v>56352.45</v>
      </c>
      <c r="G1610" s="9">
        <v>326245.24</v>
      </c>
      <c r="H1610" s="9">
        <v>326245.24</v>
      </c>
      <c r="I1610" s="9">
        <v>326496.33</v>
      </c>
      <c r="J1610" s="10">
        <v>0</v>
      </c>
      <c r="K1610" s="11" t="s">
        <v>23</v>
      </c>
      <c r="L1610" s="11" t="s">
        <v>23</v>
      </c>
      <c r="M1610" s="11" t="s">
        <v>95</v>
      </c>
    </row>
    <row r="1611" spans="1:13" x14ac:dyDescent="0.2">
      <c r="A1611" s="20" t="s">
        <v>1653</v>
      </c>
      <c r="B1611" s="9">
        <v>14090829.720000001</v>
      </c>
      <c r="C1611" s="9">
        <v>4342970.5199999996</v>
      </c>
      <c r="D1611" s="9">
        <v>9747859.1999999993</v>
      </c>
      <c r="E1611" s="9">
        <v>4258554.3</v>
      </c>
      <c r="F1611" s="9">
        <v>84416.22</v>
      </c>
      <c r="G1611" s="9">
        <v>4342970.5199999996</v>
      </c>
      <c r="H1611" s="9">
        <v>4342970.5199999996</v>
      </c>
      <c r="I1611" s="9">
        <v>4342970.5199999996</v>
      </c>
      <c r="J1611" s="10">
        <v>0</v>
      </c>
      <c r="K1611" s="11" t="s">
        <v>23</v>
      </c>
      <c r="L1611" s="11" t="s">
        <v>23</v>
      </c>
      <c r="M1611" s="11" t="s">
        <v>95</v>
      </c>
    </row>
    <row r="1612" spans="1:13" ht="20.399999999999999" x14ac:dyDescent="0.2">
      <c r="A1612" s="20" t="s">
        <v>1654</v>
      </c>
      <c r="B1612" s="9">
        <v>4759771.68</v>
      </c>
      <c r="C1612" s="9">
        <v>1553404.04</v>
      </c>
      <c r="D1612" s="9">
        <v>3206367.64</v>
      </c>
      <c r="E1612" s="9">
        <v>1108660.8</v>
      </c>
      <c r="F1612" s="9">
        <v>442622.88</v>
      </c>
      <c r="G1612" s="9">
        <v>1551283.68</v>
      </c>
      <c r="H1612" s="9">
        <v>1551283.68</v>
      </c>
      <c r="I1612" s="9">
        <v>1553404.04</v>
      </c>
      <c r="J1612" s="10">
        <v>0</v>
      </c>
      <c r="K1612" s="11" t="s">
        <v>23</v>
      </c>
      <c r="L1612" s="11" t="s">
        <v>23</v>
      </c>
      <c r="M1612" s="11" t="s">
        <v>95</v>
      </c>
    </row>
    <row r="1613" spans="1:13" ht="20.399999999999999" x14ac:dyDescent="0.2">
      <c r="A1613" s="20" t="s">
        <v>1655</v>
      </c>
      <c r="B1613" s="9">
        <v>3569828.76</v>
      </c>
      <c r="C1613" s="9">
        <v>925943.74</v>
      </c>
      <c r="D1613" s="9">
        <v>2643885.0299999998</v>
      </c>
      <c r="E1613" s="9">
        <v>831495.6</v>
      </c>
      <c r="F1613" s="9">
        <v>96568.5</v>
      </c>
      <c r="G1613" s="9">
        <v>928064.1</v>
      </c>
      <c r="H1613" s="9">
        <v>928064.1</v>
      </c>
      <c r="I1613" s="9">
        <v>925943.74</v>
      </c>
      <c r="J1613" s="10">
        <v>0</v>
      </c>
      <c r="K1613" s="11" t="s">
        <v>23</v>
      </c>
      <c r="L1613" s="11" t="s">
        <v>24</v>
      </c>
      <c r="M1613" s="11" t="s">
        <v>95</v>
      </c>
    </row>
    <row r="1614" spans="1:13" ht="20.399999999999999" x14ac:dyDescent="0.2">
      <c r="A1614" s="20" t="s">
        <v>1656</v>
      </c>
      <c r="B1614" s="9">
        <v>3569828.76</v>
      </c>
      <c r="C1614" s="9">
        <v>1034771.4</v>
      </c>
      <c r="D1614" s="9">
        <v>2535057.36</v>
      </c>
      <c r="E1614" s="9">
        <v>831495.6</v>
      </c>
      <c r="F1614" s="9">
        <v>228723.95</v>
      </c>
      <c r="G1614" s="9">
        <v>1060219.55</v>
      </c>
      <c r="H1614" s="9">
        <v>1060219.55</v>
      </c>
      <c r="I1614" s="9">
        <v>1034771.4</v>
      </c>
      <c r="J1614" s="10">
        <v>0</v>
      </c>
      <c r="K1614" s="11" t="s">
        <v>23</v>
      </c>
      <c r="L1614" s="11" t="s">
        <v>24</v>
      </c>
      <c r="M1614" s="11" t="s">
        <v>93</v>
      </c>
    </row>
    <row r="1615" spans="1:13" x14ac:dyDescent="0.2">
      <c r="A1615" s="20" t="s">
        <v>1657</v>
      </c>
      <c r="B1615" s="9">
        <v>2409366.41</v>
      </c>
      <c r="C1615" s="9">
        <v>1973436.07</v>
      </c>
      <c r="D1615" s="9">
        <v>435930.34</v>
      </c>
      <c r="E1615" s="9">
        <v>682318</v>
      </c>
      <c r="F1615" s="9">
        <v>1486689.61</v>
      </c>
      <c r="G1615" s="9">
        <v>2169007.61</v>
      </c>
      <c r="H1615" s="9">
        <v>2169007.61</v>
      </c>
      <c r="I1615" s="9">
        <v>1973436.07</v>
      </c>
      <c r="J1615" s="10">
        <v>0</v>
      </c>
      <c r="K1615" s="11" t="s">
        <v>23</v>
      </c>
      <c r="L1615" s="11" t="s">
        <v>24</v>
      </c>
      <c r="M1615" s="11" t="s">
        <v>95</v>
      </c>
    </row>
    <row r="1616" spans="1:13" x14ac:dyDescent="0.2">
      <c r="A1616" s="20" t="s">
        <v>1658</v>
      </c>
      <c r="B1616" s="9">
        <v>1067694.96</v>
      </c>
      <c r="C1616" s="10">
        <v>0</v>
      </c>
      <c r="D1616" s="9">
        <v>1067694.96</v>
      </c>
      <c r="E1616" s="10">
        <v>0</v>
      </c>
      <c r="F1616" s="10">
        <v>0</v>
      </c>
      <c r="G1616" s="10">
        <v>0</v>
      </c>
      <c r="H1616" s="10">
        <v>0</v>
      </c>
      <c r="I1616" s="10">
        <v>0</v>
      </c>
      <c r="J1616" s="10">
        <v>0</v>
      </c>
      <c r="K1616" s="11" t="s">
        <v>23</v>
      </c>
      <c r="L1616" s="11" t="s">
        <v>23</v>
      </c>
      <c r="M1616" s="11" t="s">
        <v>93</v>
      </c>
    </row>
    <row r="1617" spans="1:13" x14ac:dyDescent="0.2">
      <c r="A1617" s="20" t="s">
        <v>1659</v>
      </c>
      <c r="B1617" s="9">
        <v>611216.68000000005</v>
      </c>
      <c r="C1617" s="10">
        <v>0</v>
      </c>
      <c r="D1617" s="9">
        <v>611216.68000000005</v>
      </c>
      <c r="E1617" s="10">
        <v>0</v>
      </c>
      <c r="F1617" s="10">
        <v>0</v>
      </c>
      <c r="G1617" s="10">
        <v>0</v>
      </c>
      <c r="H1617" s="10">
        <v>0</v>
      </c>
      <c r="I1617" s="10">
        <v>0</v>
      </c>
      <c r="J1617" s="10">
        <v>0</v>
      </c>
      <c r="K1617" s="11" t="s">
        <v>23</v>
      </c>
      <c r="L1617" s="11" t="s">
        <v>23</v>
      </c>
      <c r="M1617" s="11" t="s">
        <v>93</v>
      </c>
    </row>
    <row r="1618" spans="1:13" x14ac:dyDescent="0.2">
      <c r="A1618" s="20" t="s">
        <v>1660</v>
      </c>
      <c r="B1618" s="9">
        <v>611216.68000000005</v>
      </c>
      <c r="C1618" s="9">
        <v>12973.38</v>
      </c>
      <c r="D1618" s="9">
        <v>598243.30000000005</v>
      </c>
      <c r="E1618" s="10">
        <v>0</v>
      </c>
      <c r="F1618" s="10">
        <v>0</v>
      </c>
      <c r="G1618" s="10">
        <v>0</v>
      </c>
      <c r="H1618" s="10">
        <v>0</v>
      </c>
      <c r="I1618" s="9">
        <v>12973.38</v>
      </c>
      <c r="J1618" s="10">
        <v>0</v>
      </c>
      <c r="K1618" s="11" t="s">
        <v>23</v>
      </c>
      <c r="L1618" s="11" t="s">
        <v>23</v>
      </c>
      <c r="M1618" s="11" t="s">
        <v>95</v>
      </c>
    </row>
    <row r="1619" spans="1:13" x14ac:dyDescent="0.2">
      <c r="A1619" s="20" t="s">
        <v>1661</v>
      </c>
      <c r="B1619" s="9">
        <v>450216.44</v>
      </c>
      <c r="C1619" s="10">
        <v>0</v>
      </c>
      <c r="D1619" s="9">
        <v>450216.44</v>
      </c>
      <c r="E1619" s="10">
        <v>0</v>
      </c>
      <c r="F1619" s="10">
        <v>0</v>
      </c>
      <c r="G1619" s="10">
        <v>0</v>
      </c>
      <c r="H1619" s="10">
        <v>0</v>
      </c>
      <c r="I1619" s="10">
        <v>0</v>
      </c>
      <c r="J1619" s="10">
        <v>0</v>
      </c>
      <c r="K1619" s="11" t="s">
        <v>23</v>
      </c>
      <c r="L1619" s="11" t="s">
        <v>23</v>
      </c>
      <c r="M1619" s="11" t="s">
        <v>95</v>
      </c>
    </row>
    <row r="1620" spans="1:13" x14ac:dyDescent="0.2">
      <c r="A1620" s="20" t="s">
        <v>1662</v>
      </c>
      <c r="B1620" s="9">
        <v>257732.6</v>
      </c>
      <c r="C1620" s="10">
        <v>0</v>
      </c>
      <c r="D1620" s="9">
        <v>257732.6</v>
      </c>
      <c r="E1620" s="10">
        <v>0</v>
      </c>
      <c r="F1620" s="10">
        <v>0</v>
      </c>
      <c r="G1620" s="10">
        <v>0</v>
      </c>
      <c r="H1620" s="10">
        <v>0</v>
      </c>
      <c r="I1620" s="10">
        <v>0</v>
      </c>
      <c r="J1620" s="10">
        <v>0</v>
      </c>
      <c r="K1620" s="11" t="s">
        <v>23</v>
      </c>
      <c r="L1620" s="11" t="s">
        <v>23</v>
      </c>
      <c r="M1620" s="11" t="s">
        <v>95</v>
      </c>
    </row>
    <row r="1621" spans="1:13" x14ac:dyDescent="0.2">
      <c r="A1621" s="20" t="s">
        <v>1663</v>
      </c>
      <c r="B1621" s="9">
        <v>257732.6</v>
      </c>
      <c r="C1621" s="9">
        <v>257732.6</v>
      </c>
      <c r="D1621" s="10">
        <v>0</v>
      </c>
      <c r="E1621" s="10">
        <v>0</v>
      </c>
      <c r="F1621" s="10">
        <v>0</v>
      </c>
      <c r="G1621" s="10">
        <v>0</v>
      </c>
      <c r="H1621" s="10">
        <v>0</v>
      </c>
      <c r="I1621" s="10">
        <v>0</v>
      </c>
      <c r="J1621" s="9">
        <v>257732.6</v>
      </c>
      <c r="K1621" s="11" t="s">
        <v>23</v>
      </c>
      <c r="L1621" s="11" t="s">
        <v>23</v>
      </c>
      <c r="M1621" s="11" t="s">
        <v>93</v>
      </c>
    </row>
    <row r="1622" spans="1:13" x14ac:dyDescent="0.2">
      <c r="A1622" s="20" t="s">
        <v>1664</v>
      </c>
      <c r="B1622" s="9">
        <v>2059315.2</v>
      </c>
      <c r="C1622" s="9">
        <v>1381956.84</v>
      </c>
      <c r="D1622" s="9">
        <v>677358.36</v>
      </c>
      <c r="E1622" s="9">
        <v>1108660.8</v>
      </c>
      <c r="F1622" s="10">
        <v>0</v>
      </c>
      <c r="G1622" s="9">
        <v>1108660.8</v>
      </c>
      <c r="H1622" s="9">
        <v>1108660.8</v>
      </c>
      <c r="I1622" s="9">
        <v>1108660.8</v>
      </c>
      <c r="J1622" s="9">
        <v>273296.03999999998</v>
      </c>
      <c r="K1622" s="11" t="s">
        <v>23</v>
      </c>
      <c r="L1622" s="11" t="s">
        <v>23</v>
      </c>
      <c r="M1622" s="11" t="s">
        <v>93</v>
      </c>
    </row>
    <row r="1623" spans="1:13" x14ac:dyDescent="0.2">
      <c r="A1623" s="20" t="s">
        <v>1665</v>
      </c>
      <c r="B1623" s="9">
        <v>1544486.4</v>
      </c>
      <c r="C1623" s="9">
        <v>1298252.21</v>
      </c>
      <c r="D1623" s="9">
        <v>246234.19</v>
      </c>
      <c r="E1623" s="9">
        <v>831495.6</v>
      </c>
      <c r="F1623" s="9">
        <v>226328.48</v>
      </c>
      <c r="G1623" s="9">
        <v>1057824.08</v>
      </c>
      <c r="H1623" s="9">
        <v>1057824.08</v>
      </c>
      <c r="I1623" s="9">
        <v>1298252.21</v>
      </c>
      <c r="J1623" s="10">
        <v>0</v>
      </c>
      <c r="K1623" s="11" t="s">
        <v>23</v>
      </c>
      <c r="L1623" s="11" t="s">
        <v>23</v>
      </c>
      <c r="M1623" s="11" t="s">
        <v>95</v>
      </c>
    </row>
    <row r="1624" spans="1:13" x14ac:dyDescent="0.2">
      <c r="A1624" s="20" t="s">
        <v>1666</v>
      </c>
      <c r="B1624" s="9">
        <v>1544486.4</v>
      </c>
      <c r="C1624" s="9">
        <v>833030.7</v>
      </c>
      <c r="D1624" s="9">
        <v>711455.7</v>
      </c>
      <c r="E1624" s="9">
        <v>831495.6</v>
      </c>
      <c r="F1624" s="9">
        <v>1535.1</v>
      </c>
      <c r="G1624" s="9">
        <v>833030.7</v>
      </c>
      <c r="H1624" s="9">
        <v>833030.7</v>
      </c>
      <c r="I1624" s="9">
        <v>833030.7</v>
      </c>
      <c r="J1624" s="10">
        <v>0</v>
      </c>
      <c r="K1624" s="11" t="s">
        <v>23</v>
      </c>
      <c r="L1624" s="11" t="s">
        <v>23</v>
      </c>
      <c r="M1624" s="11" t="s">
        <v>95</v>
      </c>
    </row>
    <row r="1625" spans="1:13" x14ac:dyDescent="0.2">
      <c r="A1625" s="20" t="s">
        <v>1667</v>
      </c>
      <c r="B1625" s="9">
        <v>1316238.27</v>
      </c>
      <c r="C1625" s="9">
        <v>1460655.36</v>
      </c>
      <c r="D1625" s="9">
        <v>-144417.09</v>
      </c>
      <c r="E1625" s="9">
        <v>452618.4</v>
      </c>
      <c r="F1625" s="9">
        <v>666990.24</v>
      </c>
      <c r="G1625" s="9">
        <v>1119608.6399999999</v>
      </c>
      <c r="H1625" s="9">
        <v>1119608.6399999999</v>
      </c>
      <c r="I1625" s="9">
        <v>1118247.28</v>
      </c>
      <c r="J1625" s="9">
        <v>342408.09</v>
      </c>
      <c r="K1625" s="11" t="s">
        <v>23</v>
      </c>
      <c r="L1625" s="11" t="s">
        <v>23</v>
      </c>
      <c r="M1625" s="11" t="s">
        <v>93</v>
      </c>
    </row>
    <row r="1626" spans="1:13" x14ac:dyDescent="0.2">
      <c r="A1626" s="20" t="s">
        <v>1668</v>
      </c>
      <c r="B1626" s="9">
        <v>658119.14</v>
      </c>
      <c r="C1626" s="9">
        <v>226309.2</v>
      </c>
      <c r="D1626" s="9">
        <v>431809.94</v>
      </c>
      <c r="E1626" s="9">
        <v>226309.2</v>
      </c>
      <c r="F1626" s="10">
        <v>0</v>
      </c>
      <c r="G1626" s="9">
        <v>226309.2</v>
      </c>
      <c r="H1626" s="9">
        <v>226309.2</v>
      </c>
      <c r="I1626" s="9">
        <v>226309.2</v>
      </c>
      <c r="J1626" s="10">
        <v>0</v>
      </c>
      <c r="K1626" s="11" t="s">
        <v>23</v>
      </c>
      <c r="L1626" s="11" t="s">
        <v>23</v>
      </c>
      <c r="M1626" s="11" t="s">
        <v>95</v>
      </c>
    </row>
    <row r="1627" spans="1:13" x14ac:dyDescent="0.2">
      <c r="A1627" s="20" t="s">
        <v>1669</v>
      </c>
      <c r="B1627" s="9">
        <v>658119.14</v>
      </c>
      <c r="C1627" s="9">
        <v>658119.14</v>
      </c>
      <c r="D1627" s="10">
        <v>0</v>
      </c>
      <c r="E1627" s="9">
        <v>113154.6</v>
      </c>
      <c r="F1627" s="10">
        <v>0</v>
      </c>
      <c r="G1627" s="9">
        <v>113154.6</v>
      </c>
      <c r="H1627" s="9">
        <v>113154.6</v>
      </c>
      <c r="I1627" s="9">
        <v>298129.39</v>
      </c>
      <c r="J1627" s="9">
        <v>359989.75</v>
      </c>
      <c r="K1627" s="11" t="s">
        <v>23</v>
      </c>
      <c r="L1627" s="11" t="s">
        <v>23</v>
      </c>
      <c r="M1627" s="11" t="s">
        <v>93</v>
      </c>
    </row>
    <row r="1628" spans="1:13" ht="20.399999999999999" x14ac:dyDescent="0.2">
      <c r="A1628" s="20" t="s">
        <v>1670</v>
      </c>
      <c r="B1628" s="9">
        <v>1540059.7</v>
      </c>
      <c r="C1628" s="9">
        <v>444588.99</v>
      </c>
      <c r="D1628" s="9">
        <v>1095470.71</v>
      </c>
      <c r="E1628" s="9">
        <v>424749.31</v>
      </c>
      <c r="F1628" s="10">
        <v>0</v>
      </c>
      <c r="G1628" s="9">
        <v>424749.31</v>
      </c>
      <c r="H1628" s="9">
        <v>424749.31</v>
      </c>
      <c r="I1628" s="9">
        <v>444588.99</v>
      </c>
      <c r="J1628" s="10">
        <v>0</v>
      </c>
      <c r="K1628" s="11" t="s">
        <v>23</v>
      </c>
      <c r="L1628" s="11" t="s">
        <v>23</v>
      </c>
      <c r="M1628" s="11" t="s">
        <v>95</v>
      </c>
    </row>
    <row r="1629" spans="1:13" x14ac:dyDescent="0.2">
      <c r="A1629" s="20" t="s">
        <v>1671</v>
      </c>
      <c r="B1629" s="9">
        <v>12910337.369999999</v>
      </c>
      <c r="C1629" s="9">
        <v>4265900.76</v>
      </c>
      <c r="D1629" s="9">
        <v>8644436.6099999994</v>
      </c>
      <c r="E1629" s="9">
        <v>2706174.9</v>
      </c>
      <c r="F1629" s="9">
        <v>1370668.18</v>
      </c>
      <c r="G1629" s="9">
        <v>4076843.08</v>
      </c>
      <c r="H1629" s="9">
        <v>4076843.08</v>
      </c>
      <c r="I1629" s="9">
        <v>4265900.76</v>
      </c>
      <c r="J1629" s="10">
        <v>0</v>
      </c>
      <c r="K1629" s="11" t="s">
        <v>23</v>
      </c>
      <c r="L1629" s="11" t="s">
        <v>23</v>
      </c>
      <c r="M1629" s="11" t="s">
        <v>95</v>
      </c>
    </row>
    <row r="1630" spans="1:13" ht="20.399999999999999" x14ac:dyDescent="0.2">
      <c r="A1630" s="20" t="s">
        <v>1672</v>
      </c>
      <c r="B1630" s="9">
        <v>3460058.81</v>
      </c>
      <c r="C1630" s="9">
        <v>1642712.43</v>
      </c>
      <c r="D1630" s="9">
        <v>1817346.38</v>
      </c>
      <c r="E1630" s="9">
        <v>198921.13</v>
      </c>
      <c r="F1630" s="9">
        <v>2041448.21</v>
      </c>
      <c r="G1630" s="9">
        <v>2240369.34</v>
      </c>
      <c r="H1630" s="9">
        <v>2240369.34</v>
      </c>
      <c r="I1630" s="9">
        <v>1642712.43</v>
      </c>
      <c r="J1630" s="10">
        <v>0</v>
      </c>
      <c r="K1630" s="11" t="s">
        <v>23</v>
      </c>
      <c r="L1630" s="11" t="s">
        <v>24</v>
      </c>
      <c r="M1630" s="11" t="s">
        <v>95</v>
      </c>
    </row>
    <row r="1631" spans="1:13" ht="20.399999999999999" x14ac:dyDescent="0.2">
      <c r="A1631" s="20" t="s">
        <v>1673</v>
      </c>
      <c r="B1631" s="9">
        <v>862559.94</v>
      </c>
      <c r="C1631" s="9">
        <v>182770.1</v>
      </c>
      <c r="D1631" s="9">
        <v>679789.83</v>
      </c>
      <c r="E1631" s="9">
        <v>182770.11</v>
      </c>
      <c r="F1631" s="9">
        <v>50675.41</v>
      </c>
      <c r="G1631" s="9">
        <v>233445.52</v>
      </c>
      <c r="H1631" s="9">
        <v>233445.52</v>
      </c>
      <c r="I1631" s="9">
        <v>182770.11</v>
      </c>
      <c r="J1631" s="10">
        <v>0</v>
      </c>
      <c r="K1631" s="11" t="s">
        <v>23</v>
      </c>
      <c r="L1631" s="11" t="s">
        <v>24</v>
      </c>
      <c r="M1631" s="11" t="s">
        <v>95</v>
      </c>
    </row>
    <row r="1632" spans="1:13" x14ac:dyDescent="0.2">
      <c r="A1632" s="20" t="s">
        <v>1674</v>
      </c>
      <c r="B1632" s="9">
        <v>7045414.8600000003</v>
      </c>
      <c r="C1632" s="9">
        <v>2129277.15</v>
      </c>
      <c r="D1632" s="9">
        <v>4916137.71</v>
      </c>
      <c r="E1632" s="9">
        <v>2129277.15</v>
      </c>
      <c r="F1632" s="10">
        <v>0</v>
      </c>
      <c r="G1632" s="9">
        <v>2129277.15</v>
      </c>
      <c r="H1632" s="9">
        <v>2129277.15</v>
      </c>
      <c r="I1632" s="9">
        <v>2129277.15</v>
      </c>
      <c r="J1632" s="10">
        <v>0</v>
      </c>
      <c r="K1632" s="11" t="s">
        <v>23</v>
      </c>
      <c r="L1632" s="11" t="s">
        <v>23</v>
      </c>
      <c r="M1632" s="11" t="s">
        <v>95</v>
      </c>
    </row>
    <row r="1633" spans="1:13" x14ac:dyDescent="0.2">
      <c r="A1633" s="20" t="s">
        <v>1675</v>
      </c>
      <c r="B1633" s="9">
        <v>7045414.8600000003</v>
      </c>
      <c r="C1633" s="9">
        <v>2172890.65</v>
      </c>
      <c r="D1633" s="9">
        <v>4872524.21</v>
      </c>
      <c r="E1633" s="9">
        <v>2129277.15</v>
      </c>
      <c r="F1633" s="9">
        <v>43613.5</v>
      </c>
      <c r="G1633" s="9">
        <v>2172890.65</v>
      </c>
      <c r="H1633" s="9">
        <v>2172890.65</v>
      </c>
      <c r="I1633" s="9">
        <v>2172890.65</v>
      </c>
      <c r="J1633" s="10">
        <v>0</v>
      </c>
      <c r="K1633" s="11" t="s">
        <v>23</v>
      </c>
      <c r="L1633" s="11" t="s">
        <v>23</v>
      </c>
      <c r="M1633" s="11" t="s">
        <v>95</v>
      </c>
    </row>
    <row r="1634" spans="1:13" x14ac:dyDescent="0.2">
      <c r="A1634" s="20" t="s">
        <v>1676</v>
      </c>
      <c r="B1634" s="9">
        <v>7463954.21</v>
      </c>
      <c r="C1634" s="9">
        <v>4790940</v>
      </c>
      <c r="D1634" s="9">
        <v>2673014.21</v>
      </c>
      <c r="E1634" s="10">
        <v>0</v>
      </c>
      <c r="F1634" s="9">
        <v>4790940</v>
      </c>
      <c r="G1634" s="9">
        <v>4790940</v>
      </c>
      <c r="H1634" s="9">
        <v>4790940</v>
      </c>
      <c r="I1634" s="9">
        <v>4790940</v>
      </c>
      <c r="J1634" s="10">
        <v>0</v>
      </c>
      <c r="K1634" s="11" t="s">
        <v>23</v>
      </c>
      <c r="L1634" s="11" t="s">
        <v>23</v>
      </c>
      <c r="M1634" s="11" t="s">
        <v>93</v>
      </c>
    </row>
    <row r="1635" spans="1:13" x14ac:dyDescent="0.2">
      <c r="A1635" s="20" t="s">
        <v>1677</v>
      </c>
      <c r="B1635" s="10">
        <v>0</v>
      </c>
      <c r="C1635" s="9">
        <v>1264101.18</v>
      </c>
      <c r="D1635" s="9">
        <v>-1264101.18</v>
      </c>
      <c r="E1635" s="10">
        <v>0</v>
      </c>
      <c r="F1635" s="10">
        <v>0</v>
      </c>
      <c r="G1635" s="10">
        <v>0</v>
      </c>
      <c r="H1635" s="10">
        <v>0</v>
      </c>
      <c r="I1635" s="9">
        <v>1264101.18</v>
      </c>
      <c r="J1635" s="10">
        <v>0</v>
      </c>
      <c r="K1635" s="11" t="s">
        <v>23</v>
      </c>
      <c r="L1635" s="11" t="s">
        <v>23</v>
      </c>
      <c r="M1635" s="11" t="s">
        <v>93</v>
      </c>
    </row>
    <row r="1636" spans="1:13" x14ac:dyDescent="0.2">
      <c r="A1636" s="20" t="s">
        <v>1678</v>
      </c>
      <c r="B1636" s="10">
        <v>0</v>
      </c>
      <c r="C1636" s="10">
        <v>0</v>
      </c>
      <c r="D1636" s="10">
        <v>0</v>
      </c>
      <c r="E1636" s="10">
        <v>0</v>
      </c>
      <c r="F1636" s="10">
        <v>0</v>
      </c>
      <c r="G1636" s="10">
        <v>0</v>
      </c>
      <c r="H1636" s="10">
        <v>0</v>
      </c>
      <c r="I1636" s="10">
        <v>0</v>
      </c>
      <c r="J1636" s="10">
        <v>0</v>
      </c>
      <c r="K1636" s="11" t="s">
        <v>23</v>
      </c>
      <c r="L1636" s="11" t="s">
        <v>23</v>
      </c>
      <c r="M1636" s="11" t="s">
        <v>95</v>
      </c>
    </row>
    <row r="1637" spans="1:13" ht="20.399999999999999" x14ac:dyDescent="0.2">
      <c r="A1637" s="20" t="s">
        <v>1679</v>
      </c>
      <c r="B1637" s="10">
        <v>0</v>
      </c>
      <c r="C1637" s="9">
        <v>5672000</v>
      </c>
      <c r="D1637" s="9">
        <v>-5672000</v>
      </c>
      <c r="E1637" s="9">
        <v>5671530</v>
      </c>
      <c r="F1637" s="10">
        <v>0</v>
      </c>
      <c r="G1637" s="9">
        <v>5671530</v>
      </c>
      <c r="H1637" s="9">
        <v>5671530</v>
      </c>
      <c r="I1637" s="9">
        <v>5671530</v>
      </c>
      <c r="J1637" s="10">
        <v>470</v>
      </c>
      <c r="K1637" s="11" t="s">
        <v>23</v>
      </c>
      <c r="L1637" s="11" t="s">
        <v>23</v>
      </c>
      <c r="M1637" s="11" t="s">
        <v>93</v>
      </c>
    </row>
    <row r="1638" spans="1:13" x14ac:dyDescent="0.2">
      <c r="A1638" s="20" t="s">
        <v>1680</v>
      </c>
      <c r="B1638" s="10">
        <v>0</v>
      </c>
      <c r="C1638" s="9">
        <v>3193960</v>
      </c>
      <c r="D1638" s="9">
        <v>-3193960</v>
      </c>
      <c r="E1638" s="10">
        <v>0</v>
      </c>
      <c r="F1638" s="9">
        <v>2070811.23</v>
      </c>
      <c r="G1638" s="9">
        <v>2070811.23</v>
      </c>
      <c r="H1638" s="9">
        <v>2070811.23</v>
      </c>
      <c r="I1638" s="9">
        <v>2070811.23</v>
      </c>
      <c r="J1638" s="9">
        <v>1123148.78</v>
      </c>
      <c r="K1638" s="11" t="s">
        <v>23</v>
      </c>
      <c r="L1638" s="11" t="s">
        <v>23</v>
      </c>
      <c r="M1638" s="11" t="s">
        <v>93</v>
      </c>
    </row>
    <row r="1639" spans="1:13" x14ac:dyDescent="0.2">
      <c r="A1639" s="13" t="s">
        <v>69</v>
      </c>
      <c r="B1639" s="15">
        <v>21556130.059999999</v>
      </c>
      <c r="C1639" s="15">
        <v>47595425.549999997</v>
      </c>
      <c r="D1639" s="15">
        <v>-26039295.489999998</v>
      </c>
      <c r="E1639" s="15">
        <v>8590459.2799999993</v>
      </c>
      <c r="F1639" s="15">
        <v>35554355.789999999</v>
      </c>
      <c r="G1639" s="15">
        <v>44144815.07</v>
      </c>
      <c r="H1639" s="15">
        <v>44144815.07</v>
      </c>
      <c r="I1639" s="15">
        <v>43875340.329999998</v>
      </c>
      <c r="J1639" s="15">
        <v>3720085.22</v>
      </c>
      <c r="K1639" s="16"/>
      <c r="L1639" s="16"/>
      <c r="M1639" s="16"/>
    </row>
    <row r="1640" spans="1:13" x14ac:dyDescent="0.2">
      <c r="A1640" s="20" t="s">
        <v>1681</v>
      </c>
      <c r="B1640" s="9">
        <v>4270432</v>
      </c>
      <c r="C1640" s="9">
        <v>7517161</v>
      </c>
      <c r="D1640" s="9">
        <v>-3246729</v>
      </c>
      <c r="E1640" s="9">
        <v>661128</v>
      </c>
      <c r="F1640" s="9">
        <v>5948267.3300000001</v>
      </c>
      <c r="G1640" s="9">
        <v>6609395.3300000001</v>
      </c>
      <c r="H1640" s="9">
        <v>6609395.3300000001</v>
      </c>
      <c r="I1640" s="9">
        <v>6609214.4800000004</v>
      </c>
      <c r="J1640" s="9">
        <v>907946.52</v>
      </c>
      <c r="K1640" s="11" t="s">
        <v>23</v>
      </c>
      <c r="L1640" s="11" t="s">
        <v>23</v>
      </c>
      <c r="M1640" s="11" t="s">
        <v>93</v>
      </c>
    </row>
    <row r="1641" spans="1:13" x14ac:dyDescent="0.2">
      <c r="A1641" s="20" t="s">
        <v>1682</v>
      </c>
      <c r="B1641" s="9">
        <v>1002720</v>
      </c>
      <c r="C1641" s="9">
        <v>97920</v>
      </c>
      <c r="D1641" s="9">
        <v>904800</v>
      </c>
      <c r="E1641" s="9">
        <v>88489.44</v>
      </c>
      <c r="F1641" s="9">
        <v>2856</v>
      </c>
      <c r="G1641" s="9">
        <v>91345.44</v>
      </c>
      <c r="H1641" s="9">
        <v>91345.44</v>
      </c>
      <c r="I1641" s="9">
        <v>91345.44</v>
      </c>
      <c r="J1641" s="9">
        <v>6574.56</v>
      </c>
      <c r="K1641" s="11" t="s">
        <v>23</v>
      </c>
      <c r="L1641" s="11" t="s">
        <v>23</v>
      </c>
      <c r="M1641" s="11" t="s">
        <v>93</v>
      </c>
    </row>
    <row r="1642" spans="1:13" x14ac:dyDescent="0.2">
      <c r="A1642" s="20" t="s">
        <v>1683</v>
      </c>
      <c r="B1642" s="9">
        <v>1002720</v>
      </c>
      <c r="C1642" s="9">
        <v>1002720</v>
      </c>
      <c r="D1642" s="10">
        <v>0</v>
      </c>
      <c r="E1642" s="9">
        <v>88489.44</v>
      </c>
      <c r="F1642" s="10">
        <v>476</v>
      </c>
      <c r="G1642" s="9">
        <v>88965.440000000002</v>
      </c>
      <c r="H1642" s="9">
        <v>88965.440000000002</v>
      </c>
      <c r="I1642" s="9">
        <v>88965.440000000002</v>
      </c>
      <c r="J1642" s="9">
        <v>913754.56</v>
      </c>
      <c r="K1642" s="11" t="s">
        <v>23</v>
      </c>
      <c r="L1642" s="11" t="s">
        <v>23</v>
      </c>
      <c r="M1642" s="11" t="s">
        <v>93</v>
      </c>
    </row>
    <row r="1643" spans="1:13" x14ac:dyDescent="0.2">
      <c r="A1643" s="20" t="s">
        <v>1684</v>
      </c>
      <c r="B1643" s="9">
        <v>1002720</v>
      </c>
      <c r="C1643" s="9">
        <v>1002720</v>
      </c>
      <c r="D1643" s="10">
        <v>0</v>
      </c>
      <c r="E1643" s="9">
        <v>88489.44</v>
      </c>
      <c r="F1643" s="10">
        <v>0</v>
      </c>
      <c r="G1643" s="9">
        <v>88489.44</v>
      </c>
      <c r="H1643" s="9">
        <v>88489.44</v>
      </c>
      <c r="I1643" s="9">
        <v>88489.44</v>
      </c>
      <c r="J1643" s="9">
        <v>914230.56</v>
      </c>
      <c r="K1643" s="11" t="s">
        <v>23</v>
      </c>
      <c r="L1643" s="11" t="s">
        <v>23</v>
      </c>
      <c r="M1643" s="11" t="s">
        <v>93</v>
      </c>
    </row>
    <row r="1644" spans="1:13" x14ac:dyDescent="0.2">
      <c r="A1644" s="20" t="s">
        <v>1685</v>
      </c>
      <c r="B1644" s="9">
        <v>835600</v>
      </c>
      <c r="C1644" s="9">
        <v>81600</v>
      </c>
      <c r="D1644" s="9">
        <v>754000</v>
      </c>
      <c r="E1644" s="9">
        <v>73741.2</v>
      </c>
      <c r="F1644" s="10">
        <v>476</v>
      </c>
      <c r="G1644" s="9">
        <v>74217.2</v>
      </c>
      <c r="H1644" s="9">
        <v>74217.2</v>
      </c>
      <c r="I1644" s="9">
        <v>74217.2</v>
      </c>
      <c r="J1644" s="9">
        <v>7382.8</v>
      </c>
      <c r="K1644" s="11" t="s">
        <v>23</v>
      </c>
      <c r="L1644" s="11" t="s">
        <v>23</v>
      </c>
      <c r="M1644" s="11" t="s">
        <v>93</v>
      </c>
    </row>
    <row r="1645" spans="1:13" x14ac:dyDescent="0.2">
      <c r="A1645" s="20" t="s">
        <v>1686</v>
      </c>
      <c r="B1645" s="9">
        <v>10454664.68</v>
      </c>
      <c r="C1645" s="9">
        <v>34512410.109999999</v>
      </c>
      <c r="D1645" s="9">
        <v>-24057745.43</v>
      </c>
      <c r="E1645" s="9">
        <v>5144181.76</v>
      </c>
      <c r="F1645" s="9">
        <v>28566081.25</v>
      </c>
      <c r="G1645" s="9">
        <v>33710263.009999998</v>
      </c>
      <c r="H1645" s="9">
        <v>33710263.009999998</v>
      </c>
      <c r="I1645" s="9">
        <v>33686592.93</v>
      </c>
      <c r="J1645" s="9">
        <v>825817.18</v>
      </c>
      <c r="K1645" s="11" t="s">
        <v>23</v>
      </c>
      <c r="L1645" s="11" t="s">
        <v>23</v>
      </c>
      <c r="M1645" s="11" t="s">
        <v>93</v>
      </c>
    </row>
    <row r="1646" spans="1:13" ht="20.399999999999999" x14ac:dyDescent="0.2">
      <c r="A1646" s="20" t="s">
        <v>1687</v>
      </c>
      <c r="B1646" s="9">
        <v>2987273.38</v>
      </c>
      <c r="C1646" s="10">
        <v>804.44</v>
      </c>
      <c r="D1646" s="9">
        <v>2986468.94</v>
      </c>
      <c r="E1646" s="10">
        <v>0</v>
      </c>
      <c r="F1646" s="10">
        <v>0</v>
      </c>
      <c r="G1646" s="10">
        <v>0</v>
      </c>
      <c r="H1646" s="10">
        <v>0</v>
      </c>
      <c r="I1646" s="10">
        <v>804.44</v>
      </c>
      <c r="J1646" s="10">
        <v>0</v>
      </c>
      <c r="K1646" s="11" t="s">
        <v>23</v>
      </c>
      <c r="L1646" s="11" t="s">
        <v>23</v>
      </c>
      <c r="M1646" s="11" t="s">
        <v>95</v>
      </c>
    </row>
    <row r="1647" spans="1:13" x14ac:dyDescent="0.2">
      <c r="A1647" s="20" t="s">
        <v>1688</v>
      </c>
      <c r="B1647" s="10">
        <v>0</v>
      </c>
      <c r="C1647" s="9">
        <v>723377.2</v>
      </c>
      <c r="D1647" s="9">
        <v>-723377.2</v>
      </c>
      <c r="E1647" s="10">
        <v>0</v>
      </c>
      <c r="F1647" s="9">
        <v>721992.04</v>
      </c>
      <c r="G1647" s="9">
        <v>721992.04</v>
      </c>
      <c r="H1647" s="9">
        <v>721992.04</v>
      </c>
      <c r="I1647" s="9">
        <v>721992.04</v>
      </c>
      <c r="J1647" s="9">
        <v>1385.16</v>
      </c>
      <c r="K1647" s="11" t="s">
        <v>23</v>
      </c>
      <c r="L1647" s="11" t="s">
        <v>23</v>
      </c>
      <c r="M1647" s="11" t="s">
        <v>93</v>
      </c>
    </row>
    <row r="1648" spans="1:13" x14ac:dyDescent="0.2">
      <c r="A1648" s="20" t="s">
        <v>1689</v>
      </c>
      <c r="B1648" s="10">
        <v>0</v>
      </c>
      <c r="C1648" s="9">
        <v>360712.8</v>
      </c>
      <c r="D1648" s="9">
        <v>-360712.8</v>
      </c>
      <c r="E1648" s="9">
        <v>149940</v>
      </c>
      <c r="F1648" s="9">
        <v>314207.17</v>
      </c>
      <c r="G1648" s="9">
        <v>464147.17</v>
      </c>
      <c r="H1648" s="9">
        <v>464147.17</v>
      </c>
      <c r="I1648" s="9">
        <v>217718.92</v>
      </c>
      <c r="J1648" s="9">
        <v>142993.88</v>
      </c>
      <c r="K1648" s="11" t="s">
        <v>23</v>
      </c>
      <c r="L1648" s="11" t="s">
        <v>24</v>
      </c>
      <c r="M1648" s="11" t="s">
        <v>93</v>
      </c>
    </row>
    <row r="1649" spans="1:13" x14ac:dyDescent="0.2">
      <c r="A1649" s="20" t="s">
        <v>1690</v>
      </c>
      <c r="B1649" s="10">
        <v>0</v>
      </c>
      <c r="C1649" s="9">
        <v>2296000</v>
      </c>
      <c r="D1649" s="9">
        <v>-2296000</v>
      </c>
      <c r="E1649" s="9">
        <v>2296000</v>
      </c>
      <c r="F1649" s="10">
        <v>0</v>
      </c>
      <c r="G1649" s="9">
        <v>2296000</v>
      </c>
      <c r="H1649" s="9">
        <v>2296000</v>
      </c>
      <c r="I1649" s="9">
        <v>2296000</v>
      </c>
      <c r="J1649" s="10">
        <v>0</v>
      </c>
      <c r="K1649" s="11" t="s">
        <v>23</v>
      </c>
      <c r="L1649" s="11" t="s">
        <v>23</v>
      </c>
      <c r="M1649" s="11" t="s">
        <v>93</v>
      </c>
    </row>
    <row r="1650" spans="1:13" x14ac:dyDescent="0.2">
      <c r="A1650" s="13" t="s">
        <v>70</v>
      </c>
      <c r="B1650" s="15">
        <v>649442232.80999994</v>
      </c>
      <c r="C1650" s="15">
        <v>638297303.25999999</v>
      </c>
      <c r="D1650" s="15">
        <v>11144929.550000001</v>
      </c>
      <c r="E1650" s="15">
        <v>556857816.58000004</v>
      </c>
      <c r="F1650" s="15">
        <v>76544324.280000001</v>
      </c>
      <c r="G1650" s="15">
        <v>633402140.86000001</v>
      </c>
      <c r="H1650" s="15">
        <v>631753419.84000003</v>
      </c>
      <c r="I1650" s="15">
        <v>635201325.84000003</v>
      </c>
      <c r="J1650" s="15">
        <v>3095977.42</v>
      </c>
      <c r="K1650" s="16"/>
      <c r="L1650" s="16"/>
      <c r="M1650" s="16"/>
    </row>
    <row r="1651" spans="1:13" x14ac:dyDescent="0.2">
      <c r="A1651" s="20" t="s">
        <v>1691</v>
      </c>
      <c r="B1651" s="9">
        <v>9518800</v>
      </c>
      <c r="C1651" s="9">
        <v>14662239.9</v>
      </c>
      <c r="D1651" s="9">
        <v>-5143439.9000000004</v>
      </c>
      <c r="E1651" s="9">
        <v>14662239.9</v>
      </c>
      <c r="F1651" s="10">
        <v>0</v>
      </c>
      <c r="G1651" s="9">
        <v>14662239.9</v>
      </c>
      <c r="H1651" s="9">
        <v>14662239.9</v>
      </c>
      <c r="I1651" s="9">
        <v>14662239.9</v>
      </c>
      <c r="J1651" s="10">
        <v>0</v>
      </c>
      <c r="K1651" s="11" t="s">
        <v>23</v>
      </c>
      <c r="L1651" s="11" t="s">
        <v>23</v>
      </c>
      <c r="M1651" s="11" t="s">
        <v>95</v>
      </c>
    </row>
    <row r="1652" spans="1:13" x14ac:dyDescent="0.2">
      <c r="A1652" s="20" t="s">
        <v>1692</v>
      </c>
      <c r="B1652" s="9">
        <v>1170000</v>
      </c>
      <c r="C1652" s="9">
        <v>1896630.6</v>
      </c>
      <c r="D1652" s="9">
        <v>-726630.6</v>
      </c>
      <c r="E1652" s="9">
        <v>1896630.6</v>
      </c>
      <c r="F1652" s="10">
        <v>0</v>
      </c>
      <c r="G1652" s="9">
        <v>1896630.6</v>
      </c>
      <c r="H1652" s="9">
        <v>1896630.6</v>
      </c>
      <c r="I1652" s="9">
        <v>1896630.6</v>
      </c>
      <c r="J1652" s="10">
        <v>0</v>
      </c>
      <c r="K1652" s="11" t="s">
        <v>23</v>
      </c>
      <c r="L1652" s="11" t="s">
        <v>23</v>
      </c>
      <c r="M1652" s="11" t="s">
        <v>95</v>
      </c>
    </row>
    <row r="1653" spans="1:13" x14ac:dyDescent="0.2">
      <c r="A1653" s="20" t="s">
        <v>1693</v>
      </c>
      <c r="B1653" s="9">
        <v>4800000</v>
      </c>
      <c r="C1653" s="9">
        <v>4617200</v>
      </c>
      <c r="D1653" s="9">
        <v>182800</v>
      </c>
      <c r="E1653" s="9">
        <v>4617200</v>
      </c>
      <c r="F1653" s="10">
        <v>0</v>
      </c>
      <c r="G1653" s="9">
        <v>4617200</v>
      </c>
      <c r="H1653" s="9">
        <v>4617200</v>
      </c>
      <c r="I1653" s="9">
        <v>4617200</v>
      </c>
      <c r="J1653" s="10">
        <v>0</v>
      </c>
      <c r="K1653" s="11" t="s">
        <v>23</v>
      </c>
      <c r="L1653" s="11" t="s">
        <v>23</v>
      </c>
      <c r="M1653" s="11" t="s">
        <v>95</v>
      </c>
    </row>
    <row r="1654" spans="1:13" x14ac:dyDescent="0.2">
      <c r="A1654" s="20" t="s">
        <v>1694</v>
      </c>
      <c r="B1654" s="9">
        <v>5636766</v>
      </c>
      <c r="C1654" s="9">
        <v>25312143.57</v>
      </c>
      <c r="D1654" s="9">
        <v>-19675377.57</v>
      </c>
      <c r="E1654" s="9">
        <v>25312143.57</v>
      </c>
      <c r="F1654" s="10">
        <v>0</v>
      </c>
      <c r="G1654" s="9">
        <v>25312143.57</v>
      </c>
      <c r="H1654" s="9">
        <v>25312143.57</v>
      </c>
      <c r="I1654" s="9">
        <v>25312143.57</v>
      </c>
      <c r="J1654" s="10">
        <v>0</v>
      </c>
      <c r="K1654" s="11" t="s">
        <v>23</v>
      </c>
      <c r="L1654" s="11" t="s">
        <v>23</v>
      </c>
      <c r="M1654" s="11" t="s">
        <v>95</v>
      </c>
    </row>
    <row r="1655" spans="1:13" x14ac:dyDescent="0.2">
      <c r="A1655" s="20" t="s">
        <v>1695</v>
      </c>
      <c r="B1655" s="9">
        <v>13589077.689999999</v>
      </c>
      <c r="C1655" s="9">
        <v>4637922.22</v>
      </c>
      <c r="D1655" s="9">
        <v>8951155.4700000007</v>
      </c>
      <c r="E1655" s="10">
        <v>0</v>
      </c>
      <c r="F1655" s="9">
        <v>3995992.05</v>
      </c>
      <c r="G1655" s="9">
        <v>3995992.05</v>
      </c>
      <c r="H1655" s="9">
        <v>3995992.05</v>
      </c>
      <c r="I1655" s="9">
        <v>3951248.05</v>
      </c>
      <c r="J1655" s="9">
        <v>686674.17</v>
      </c>
      <c r="K1655" s="11" t="s">
        <v>23</v>
      </c>
      <c r="L1655" s="11" t="s">
        <v>23</v>
      </c>
      <c r="M1655" s="11" t="s">
        <v>93</v>
      </c>
    </row>
    <row r="1656" spans="1:13" x14ac:dyDescent="0.2">
      <c r="A1656" s="20" t="s">
        <v>1696</v>
      </c>
      <c r="B1656" s="9">
        <v>451234416.74000001</v>
      </c>
      <c r="C1656" s="9">
        <v>447794393.69999999</v>
      </c>
      <c r="D1656" s="9">
        <v>3440023.04</v>
      </c>
      <c r="E1656" s="9">
        <v>417135364.61000001</v>
      </c>
      <c r="F1656" s="9">
        <v>30659029.100000001</v>
      </c>
      <c r="G1656" s="9">
        <v>447794393.70999998</v>
      </c>
      <c r="H1656" s="9">
        <v>447794393.70999998</v>
      </c>
      <c r="I1656" s="9">
        <v>447794393.70999998</v>
      </c>
      <c r="J1656" s="10">
        <v>-0.01</v>
      </c>
      <c r="K1656" s="11" t="s">
        <v>23</v>
      </c>
      <c r="L1656" s="11" t="s">
        <v>23</v>
      </c>
      <c r="M1656" s="11" t="s">
        <v>95</v>
      </c>
    </row>
    <row r="1657" spans="1:13" ht="20.399999999999999" x14ac:dyDescent="0.2">
      <c r="A1657" s="20" t="s">
        <v>1697</v>
      </c>
      <c r="B1657" s="9">
        <v>25920000</v>
      </c>
      <c r="C1657" s="9">
        <v>9315140.2899999991</v>
      </c>
      <c r="D1657" s="9">
        <v>16604859.710000001</v>
      </c>
      <c r="E1657" s="9">
        <v>9315140.2899999991</v>
      </c>
      <c r="F1657" s="10">
        <v>0</v>
      </c>
      <c r="G1657" s="9">
        <v>9315140.2899999991</v>
      </c>
      <c r="H1657" s="9">
        <v>9315140.2899999991</v>
      </c>
      <c r="I1657" s="9">
        <v>9315140.2899999991</v>
      </c>
      <c r="J1657" s="10">
        <v>0</v>
      </c>
      <c r="K1657" s="11" t="s">
        <v>23</v>
      </c>
      <c r="L1657" s="11" t="s">
        <v>23</v>
      </c>
      <c r="M1657" s="11" t="s">
        <v>95</v>
      </c>
    </row>
    <row r="1658" spans="1:13" ht="20.399999999999999" x14ac:dyDescent="0.2">
      <c r="A1658" s="20" t="s">
        <v>1698</v>
      </c>
      <c r="B1658" s="9">
        <v>60422080</v>
      </c>
      <c r="C1658" s="9">
        <v>42162080.5</v>
      </c>
      <c r="D1658" s="9">
        <v>18259999.5</v>
      </c>
      <c r="E1658" s="9">
        <v>8035120</v>
      </c>
      <c r="F1658" s="9">
        <v>30627170.5</v>
      </c>
      <c r="G1658" s="9">
        <v>38662290.5</v>
      </c>
      <c r="H1658" s="9">
        <v>38662290.479999997</v>
      </c>
      <c r="I1658" s="9">
        <v>42162080.479999997</v>
      </c>
      <c r="J1658" s="10">
        <v>0.02</v>
      </c>
      <c r="K1658" s="11" t="s">
        <v>23</v>
      </c>
      <c r="L1658" s="11" t="s">
        <v>23</v>
      </c>
      <c r="M1658" s="11" t="s">
        <v>95</v>
      </c>
    </row>
    <row r="1659" spans="1:13" x14ac:dyDescent="0.2">
      <c r="A1659" s="20" t="s">
        <v>1699</v>
      </c>
      <c r="B1659" s="9">
        <v>13950000</v>
      </c>
      <c r="C1659" s="10">
        <v>0</v>
      </c>
      <c r="D1659" s="9">
        <v>13950000</v>
      </c>
      <c r="E1659" s="10">
        <v>0</v>
      </c>
      <c r="F1659" s="10">
        <v>0</v>
      </c>
      <c r="G1659" s="10">
        <v>0</v>
      </c>
      <c r="H1659" s="10">
        <v>0</v>
      </c>
      <c r="I1659" s="10">
        <v>0</v>
      </c>
      <c r="J1659" s="10">
        <v>0</v>
      </c>
      <c r="K1659" s="11" t="s">
        <v>23</v>
      </c>
      <c r="L1659" s="11" t="s">
        <v>23</v>
      </c>
      <c r="M1659" s="11" t="s">
        <v>93</v>
      </c>
    </row>
    <row r="1660" spans="1:13" x14ac:dyDescent="0.2">
      <c r="A1660" s="20" t="s">
        <v>1700</v>
      </c>
      <c r="B1660" s="9">
        <v>14000000</v>
      </c>
      <c r="C1660" s="9">
        <v>12817640</v>
      </c>
      <c r="D1660" s="9">
        <v>1182360</v>
      </c>
      <c r="E1660" s="9">
        <v>12817541.300000001</v>
      </c>
      <c r="F1660" s="10">
        <v>0</v>
      </c>
      <c r="G1660" s="9">
        <v>12817541.300000001</v>
      </c>
      <c r="H1660" s="9">
        <v>12817541.300000001</v>
      </c>
      <c r="I1660" s="9">
        <v>12817541.300000001</v>
      </c>
      <c r="J1660" s="10">
        <v>98.7</v>
      </c>
      <c r="K1660" s="11" t="s">
        <v>23</v>
      </c>
      <c r="L1660" s="11" t="s">
        <v>23</v>
      </c>
      <c r="M1660" s="11" t="s">
        <v>93</v>
      </c>
    </row>
    <row r="1661" spans="1:13" x14ac:dyDescent="0.2">
      <c r="A1661" s="20" t="s">
        <v>1701</v>
      </c>
      <c r="B1661" s="9">
        <v>6199791.46</v>
      </c>
      <c r="C1661" s="9">
        <v>5015306</v>
      </c>
      <c r="D1661" s="9">
        <v>1184485.46</v>
      </c>
      <c r="E1661" s="9">
        <v>5014630</v>
      </c>
      <c r="F1661" s="10">
        <v>0</v>
      </c>
      <c r="G1661" s="9">
        <v>5014630</v>
      </c>
      <c r="H1661" s="9">
        <v>5014630</v>
      </c>
      <c r="I1661" s="9">
        <v>5014630</v>
      </c>
      <c r="J1661" s="10">
        <v>676</v>
      </c>
      <c r="K1661" s="11" t="s">
        <v>23</v>
      </c>
      <c r="L1661" s="11" t="s">
        <v>23</v>
      </c>
      <c r="M1661" s="11" t="s">
        <v>93</v>
      </c>
    </row>
    <row r="1662" spans="1:13" x14ac:dyDescent="0.2">
      <c r="A1662" s="20" t="s">
        <v>1702</v>
      </c>
      <c r="B1662" s="9">
        <v>7000000</v>
      </c>
      <c r="C1662" s="9">
        <v>15949453.4</v>
      </c>
      <c r="D1662" s="9">
        <v>-8949453.4000000004</v>
      </c>
      <c r="E1662" s="9">
        <v>11563606.140000001</v>
      </c>
      <c r="F1662" s="9">
        <v>4013656.99</v>
      </c>
      <c r="G1662" s="9">
        <v>15577263.130000001</v>
      </c>
      <c r="H1662" s="9">
        <v>15577263.130000001</v>
      </c>
      <c r="I1662" s="9">
        <v>15570123.130000001</v>
      </c>
      <c r="J1662" s="9">
        <v>379330.28</v>
      </c>
      <c r="K1662" s="11" t="s">
        <v>23</v>
      </c>
      <c r="L1662" s="11" t="s">
        <v>23</v>
      </c>
      <c r="M1662" s="11" t="s">
        <v>93</v>
      </c>
    </row>
    <row r="1663" spans="1:13" ht="20.399999999999999" x14ac:dyDescent="0.2">
      <c r="A1663" s="20" t="s">
        <v>1703</v>
      </c>
      <c r="B1663" s="9">
        <v>4863702.3099999996</v>
      </c>
      <c r="C1663" s="9">
        <v>4863702.3099999996</v>
      </c>
      <c r="D1663" s="10">
        <v>0</v>
      </c>
      <c r="E1663" s="10">
        <v>0</v>
      </c>
      <c r="F1663" s="9">
        <v>4863715.6399999997</v>
      </c>
      <c r="G1663" s="9">
        <v>4863715.6399999997</v>
      </c>
      <c r="H1663" s="9">
        <v>4863715.6399999997</v>
      </c>
      <c r="I1663" s="9">
        <v>4863715.6399999997</v>
      </c>
      <c r="J1663" s="10">
        <v>-13.33</v>
      </c>
      <c r="K1663" s="11" t="s">
        <v>24</v>
      </c>
      <c r="L1663" s="11" t="s">
        <v>24</v>
      </c>
      <c r="M1663" s="11" t="s">
        <v>93</v>
      </c>
    </row>
    <row r="1664" spans="1:13" x14ac:dyDescent="0.2">
      <c r="A1664" s="20" t="s">
        <v>1704</v>
      </c>
      <c r="B1664" s="9">
        <v>1116220</v>
      </c>
      <c r="C1664" s="9">
        <v>1116220</v>
      </c>
      <c r="D1664" s="10">
        <v>0</v>
      </c>
      <c r="E1664" s="9">
        <v>1116220</v>
      </c>
      <c r="F1664" s="10">
        <v>0</v>
      </c>
      <c r="G1664" s="9">
        <v>1116220</v>
      </c>
      <c r="H1664" s="9">
        <v>1116220</v>
      </c>
      <c r="I1664" s="9">
        <v>1116220</v>
      </c>
      <c r="J1664" s="10">
        <v>0</v>
      </c>
      <c r="K1664" s="11" t="s">
        <v>23</v>
      </c>
      <c r="L1664" s="11" t="s">
        <v>23</v>
      </c>
      <c r="M1664" s="11" t="s">
        <v>93</v>
      </c>
    </row>
    <row r="1665" spans="1:13" ht="20.399999999999999" x14ac:dyDescent="0.2">
      <c r="A1665" s="20" t="s">
        <v>1705</v>
      </c>
      <c r="B1665" s="9">
        <v>4737308</v>
      </c>
      <c r="C1665" s="9">
        <v>4737308</v>
      </c>
      <c r="D1665" s="10">
        <v>0</v>
      </c>
      <c r="E1665" s="9">
        <v>4737308</v>
      </c>
      <c r="F1665" s="10">
        <v>0</v>
      </c>
      <c r="G1665" s="9">
        <v>4737308</v>
      </c>
      <c r="H1665" s="9">
        <v>4737308</v>
      </c>
      <c r="I1665" s="9">
        <v>4737308</v>
      </c>
      <c r="J1665" s="10">
        <v>0</v>
      </c>
      <c r="K1665" s="11" t="s">
        <v>23</v>
      </c>
      <c r="L1665" s="11" t="s">
        <v>23</v>
      </c>
      <c r="M1665" s="11" t="s">
        <v>93</v>
      </c>
    </row>
    <row r="1666" spans="1:13" x14ac:dyDescent="0.2">
      <c r="A1666" s="20" t="s">
        <v>1706</v>
      </c>
      <c r="B1666" s="9">
        <v>1332800</v>
      </c>
      <c r="C1666" s="9">
        <v>1332800</v>
      </c>
      <c r="D1666" s="10">
        <v>0</v>
      </c>
      <c r="E1666" s="9">
        <v>1332800</v>
      </c>
      <c r="F1666" s="10">
        <v>0</v>
      </c>
      <c r="G1666" s="9">
        <v>1332800</v>
      </c>
      <c r="H1666" s="9">
        <v>1332800</v>
      </c>
      <c r="I1666" s="9">
        <v>1332800</v>
      </c>
      <c r="J1666" s="10">
        <v>0</v>
      </c>
      <c r="K1666" s="11" t="s">
        <v>23</v>
      </c>
      <c r="L1666" s="11" t="s">
        <v>23</v>
      </c>
      <c r="M1666" s="11" t="s">
        <v>93</v>
      </c>
    </row>
    <row r="1667" spans="1:13" x14ac:dyDescent="0.2">
      <c r="A1667" s="20" t="s">
        <v>1707</v>
      </c>
      <c r="B1667" s="9">
        <v>1160854</v>
      </c>
      <c r="C1667" s="9">
        <v>1160854</v>
      </c>
      <c r="D1667" s="10">
        <v>0</v>
      </c>
      <c r="E1667" s="9">
        <v>1145854</v>
      </c>
      <c r="F1667" s="10">
        <v>0</v>
      </c>
      <c r="G1667" s="9">
        <v>1145854</v>
      </c>
      <c r="H1667" s="9">
        <v>1145854</v>
      </c>
      <c r="I1667" s="9">
        <v>1145854</v>
      </c>
      <c r="J1667" s="9">
        <v>15000</v>
      </c>
      <c r="K1667" s="11" t="s">
        <v>23</v>
      </c>
      <c r="L1667" s="11" t="s">
        <v>23</v>
      </c>
      <c r="M1667" s="11" t="s">
        <v>93</v>
      </c>
    </row>
    <row r="1668" spans="1:13" x14ac:dyDescent="0.2">
      <c r="A1668" s="20" t="s">
        <v>1708</v>
      </c>
      <c r="B1668" s="9">
        <v>8745467.6500000004</v>
      </c>
      <c r="C1668" s="9">
        <v>9723067.6699999999</v>
      </c>
      <c r="D1668" s="9">
        <v>-977600.02</v>
      </c>
      <c r="E1668" s="9">
        <v>9556750.0099999998</v>
      </c>
      <c r="F1668" s="10">
        <v>0</v>
      </c>
      <c r="G1668" s="9">
        <v>9556750.0099999998</v>
      </c>
      <c r="H1668" s="9">
        <v>9556750.0099999998</v>
      </c>
      <c r="I1668" s="9">
        <v>9556750.0099999998</v>
      </c>
      <c r="J1668" s="9">
        <v>166317.66</v>
      </c>
      <c r="K1668" s="11" t="s">
        <v>23</v>
      </c>
      <c r="L1668" s="11" t="s">
        <v>23</v>
      </c>
      <c r="M1668" s="11" t="s">
        <v>93</v>
      </c>
    </row>
    <row r="1669" spans="1:13" x14ac:dyDescent="0.2">
      <c r="A1669" s="20" t="s">
        <v>1709</v>
      </c>
      <c r="B1669" s="9">
        <v>1785000</v>
      </c>
      <c r="C1669" s="9">
        <v>1785000</v>
      </c>
      <c r="D1669" s="10">
        <v>0</v>
      </c>
      <c r="E1669" s="9">
        <v>1785000</v>
      </c>
      <c r="F1669" s="10">
        <v>0</v>
      </c>
      <c r="G1669" s="9">
        <v>1785000</v>
      </c>
      <c r="H1669" s="9">
        <v>1785000</v>
      </c>
      <c r="I1669" s="9">
        <v>1785000</v>
      </c>
      <c r="J1669" s="10">
        <v>0</v>
      </c>
      <c r="K1669" s="11" t="s">
        <v>23</v>
      </c>
      <c r="L1669" s="11" t="s">
        <v>23</v>
      </c>
      <c r="M1669" s="11" t="s">
        <v>93</v>
      </c>
    </row>
    <row r="1670" spans="1:13" x14ac:dyDescent="0.2">
      <c r="A1670" s="20" t="s">
        <v>1710</v>
      </c>
      <c r="B1670" s="9">
        <v>1276000</v>
      </c>
      <c r="C1670" s="9">
        <v>4109870.2</v>
      </c>
      <c r="D1670" s="9">
        <v>-2833870.2</v>
      </c>
      <c r="E1670" s="9">
        <v>4109870</v>
      </c>
      <c r="F1670" s="10">
        <v>0</v>
      </c>
      <c r="G1670" s="9">
        <v>4109870</v>
      </c>
      <c r="H1670" s="9">
        <v>4109870</v>
      </c>
      <c r="I1670" s="9">
        <v>4109870</v>
      </c>
      <c r="J1670" s="10">
        <v>0.2</v>
      </c>
      <c r="K1670" s="11" t="s">
        <v>23</v>
      </c>
      <c r="L1670" s="11" t="s">
        <v>23</v>
      </c>
      <c r="M1670" s="11" t="s">
        <v>93</v>
      </c>
    </row>
    <row r="1671" spans="1:13" x14ac:dyDescent="0.2">
      <c r="A1671" s="20" t="s">
        <v>1711</v>
      </c>
      <c r="B1671" s="9">
        <v>1450610</v>
      </c>
      <c r="C1671" s="9">
        <v>1450610</v>
      </c>
      <c r="D1671" s="10">
        <v>0</v>
      </c>
      <c r="E1671" s="10">
        <v>0</v>
      </c>
      <c r="F1671" s="9">
        <v>1450610</v>
      </c>
      <c r="G1671" s="9">
        <v>1450610</v>
      </c>
      <c r="H1671" s="9">
        <v>1450610</v>
      </c>
      <c r="I1671" s="9">
        <v>1450610</v>
      </c>
      <c r="J1671" s="10">
        <v>0</v>
      </c>
      <c r="K1671" s="11" t="s">
        <v>23</v>
      </c>
      <c r="L1671" s="11" t="s">
        <v>23</v>
      </c>
      <c r="M1671" s="11" t="s">
        <v>93</v>
      </c>
    </row>
    <row r="1672" spans="1:13" x14ac:dyDescent="0.2">
      <c r="A1672" s="20" t="s">
        <v>1712</v>
      </c>
      <c r="B1672" s="9">
        <v>962115</v>
      </c>
      <c r="C1672" s="9">
        <v>962115</v>
      </c>
      <c r="D1672" s="10">
        <v>0</v>
      </c>
      <c r="E1672" s="10">
        <v>0</v>
      </c>
      <c r="F1672" s="9">
        <v>934150</v>
      </c>
      <c r="G1672" s="9">
        <v>934150</v>
      </c>
      <c r="H1672" s="9">
        <v>934150</v>
      </c>
      <c r="I1672" s="9">
        <v>934150</v>
      </c>
      <c r="J1672" s="9">
        <v>27965</v>
      </c>
      <c r="K1672" s="11" t="s">
        <v>23</v>
      </c>
      <c r="L1672" s="11" t="s">
        <v>23</v>
      </c>
      <c r="M1672" s="11" t="s">
        <v>93</v>
      </c>
    </row>
    <row r="1673" spans="1:13" x14ac:dyDescent="0.2">
      <c r="A1673" s="20" t="s">
        <v>1713</v>
      </c>
      <c r="B1673" s="9">
        <v>1236053</v>
      </c>
      <c r="C1673" s="9">
        <v>1236053</v>
      </c>
      <c r="D1673" s="10">
        <v>0</v>
      </c>
      <c r="E1673" s="9">
        <v>1236053</v>
      </c>
      <c r="F1673" s="10">
        <v>0</v>
      </c>
      <c r="G1673" s="9">
        <v>1236053</v>
      </c>
      <c r="H1673" s="9">
        <v>1236053</v>
      </c>
      <c r="I1673" s="9">
        <v>1236053</v>
      </c>
      <c r="J1673" s="10">
        <v>0</v>
      </c>
      <c r="K1673" s="11" t="s">
        <v>23</v>
      </c>
      <c r="L1673" s="11" t="s">
        <v>23</v>
      </c>
      <c r="M1673" s="11" t="s">
        <v>93</v>
      </c>
    </row>
    <row r="1674" spans="1:13" x14ac:dyDescent="0.2">
      <c r="A1674" s="20" t="s">
        <v>1714</v>
      </c>
      <c r="B1674" s="9">
        <v>2250000</v>
      </c>
      <c r="C1674" s="9">
        <v>5195500</v>
      </c>
      <c r="D1674" s="9">
        <v>-2945500</v>
      </c>
      <c r="E1674" s="9">
        <v>5097025</v>
      </c>
      <c r="F1674" s="10">
        <v>0</v>
      </c>
      <c r="G1674" s="9">
        <v>5097025</v>
      </c>
      <c r="H1674" s="9">
        <v>5097025</v>
      </c>
      <c r="I1674" s="9">
        <v>5097025</v>
      </c>
      <c r="J1674" s="9">
        <v>98475</v>
      </c>
      <c r="K1674" s="11" t="s">
        <v>23</v>
      </c>
      <c r="L1674" s="11" t="s">
        <v>23</v>
      </c>
      <c r="M1674" s="11" t="s">
        <v>93</v>
      </c>
    </row>
    <row r="1675" spans="1:13" x14ac:dyDescent="0.2">
      <c r="A1675" s="20" t="s">
        <v>1715</v>
      </c>
      <c r="B1675" s="9">
        <v>1485170.96</v>
      </c>
      <c r="C1675" s="9">
        <v>12620662.9</v>
      </c>
      <c r="D1675" s="9">
        <v>-11135491.939999999</v>
      </c>
      <c r="E1675" s="9">
        <v>12547945.93</v>
      </c>
      <c r="F1675" s="10">
        <v>0</v>
      </c>
      <c r="G1675" s="9">
        <v>12547945.93</v>
      </c>
      <c r="H1675" s="9">
        <v>10899224.93</v>
      </c>
      <c r="I1675" s="9">
        <v>10899224.93</v>
      </c>
      <c r="J1675" s="9">
        <v>1721437.97</v>
      </c>
      <c r="K1675" s="11" t="s">
        <v>23</v>
      </c>
      <c r="L1675" s="11" t="s">
        <v>23</v>
      </c>
      <c r="M1675" s="11" t="s">
        <v>93</v>
      </c>
    </row>
    <row r="1676" spans="1:13" x14ac:dyDescent="0.2">
      <c r="A1676" s="20" t="s">
        <v>1716</v>
      </c>
      <c r="B1676" s="9">
        <v>3600000</v>
      </c>
      <c r="C1676" s="9">
        <v>3823390</v>
      </c>
      <c r="D1676" s="9">
        <v>-223390</v>
      </c>
      <c r="E1676" s="9">
        <v>3823374.24</v>
      </c>
      <c r="F1676" s="10">
        <v>0</v>
      </c>
      <c r="G1676" s="9">
        <v>3823374.24</v>
      </c>
      <c r="H1676" s="9">
        <v>3823374.24</v>
      </c>
      <c r="I1676" s="9">
        <v>3823374.24</v>
      </c>
      <c r="J1676" s="10">
        <v>15.76</v>
      </c>
      <c r="K1676" s="11" t="s">
        <v>23</v>
      </c>
      <c r="L1676" s="11" t="s">
        <v>23</v>
      </c>
      <c r="M1676" s="11" t="s">
        <v>93</v>
      </c>
    </row>
    <row r="1677" spans="1:13" x14ac:dyDescent="0.2">
      <c r="A1677" s="13" t="s">
        <v>71</v>
      </c>
      <c r="B1677" s="15">
        <v>174172674.65000001</v>
      </c>
      <c r="C1677" s="15">
        <v>145123709.71000001</v>
      </c>
      <c r="D1677" s="15">
        <v>29048964.940000001</v>
      </c>
      <c r="E1677" s="15">
        <v>11850014.800000001</v>
      </c>
      <c r="F1677" s="15">
        <v>132891780.15000001</v>
      </c>
      <c r="G1677" s="15">
        <v>144741794.94999999</v>
      </c>
      <c r="H1677" s="15">
        <v>144294018.15000001</v>
      </c>
      <c r="I1677" s="15">
        <v>144277739.69</v>
      </c>
      <c r="J1677" s="15">
        <v>845970.02</v>
      </c>
      <c r="K1677" s="16"/>
      <c r="L1677" s="16"/>
      <c r="M1677" s="16"/>
    </row>
    <row r="1678" spans="1:13" x14ac:dyDescent="0.2">
      <c r="A1678" s="20" t="s">
        <v>1717</v>
      </c>
      <c r="B1678" s="9">
        <v>8927665.9199999999</v>
      </c>
      <c r="C1678" s="9">
        <v>7905864.96</v>
      </c>
      <c r="D1678" s="9">
        <v>1021800.96</v>
      </c>
      <c r="E1678" s="10">
        <v>0</v>
      </c>
      <c r="F1678" s="9">
        <v>7905864.96</v>
      </c>
      <c r="G1678" s="9">
        <v>7905864.96</v>
      </c>
      <c r="H1678" s="9">
        <v>7905864.96</v>
      </c>
      <c r="I1678" s="9">
        <v>7905864.96</v>
      </c>
      <c r="J1678" s="10">
        <v>0</v>
      </c>
      <c r="K1678" s="11" t="s">
        <v>23</v>
      </c>
      <c r="L1678" s="11" t="s">
        <v>23</v>
      </c>
      <c r="M1678" s="11" t="s">
        <v>95</v>
      </c>
    </row>
    <row r="1679" spans="1:13" x14ac:dyDescent="0.2">
      <c r="A1679" s="20" t="s">
        <v>1718</v>
      </c>
      <c r="B1679" s="9">
        <v>1727861.17</v>
      </c>
      <c r="C1679" s="10">
        <v>0</v>
      </c>
      <c r="D1679" s="9">
        <v>1727861.17</v>
      </c>
      <c r="E1679" s="10">
        <v>0</v>
      </c>
      <c r="F1679" s="10">
        <v>0</v>
      </c>
      <c r="G1679" s="10">
        <v>0</v>
      </c>
      <c r="H1679" s="10">
        <v>0</v>
      </c>
      <c r="I1679" s="10">
        <v>0</v>
      </c>
      <c r="J1679" s="10">
        <v>0</v>
      </c>
      <c r="K1679" s="11" t="s">
        <v>23</v>
      </c>
      <c r="L1679" s="11" t="s">
        <v>23</v>
      </c>
      <c r="M1679" s="11" t="s">
        <v>95</v>
      </c>
    </row>
    <row r="1680" spans="1:13" x14ac:dyDescent="0.2">
      <c r="A1680" s="20" t="s">
        <v>1719</v>
      </c>
      <c r="B1680" s="9">
        <v>1656252.85</v>
      </c>
      <c r="C1680" s="9">
        <v>2688007.68</v>
      </c>
      <c r="D1680" s="9">
        <v>-1031754.83</v>
      </c>
      <c r="E1680" s="10">
        <v>0</v>
      </c>
      <c r="F1680" s="9">
        <v>2749528.32</v>
      </c>
      <c r="G1680" s="9">
        <v>2749528.32</v>
      </c>
      <c r="H1680" s="9">
        <v>2749528.32</v>
      </c>
      <c r="I1680" s="9">
        <v>2637150.66</v>
      </c>
      <c r="J1680" s="9">
        <v>50857.02</v>
      </c>
      <c r="K1680" s="11" t="s">
        <v>23</v>
      </c>
      <c r="L1680" s="11" t="s">
        <v>24</v>
      </c>
      <c r="M1680" s="11" t="s">
        <v>93</v>
      </c>
    </row>
    <row r="1681" spans="1:13" x14ac:dyDescent="0.2">
      <c r="A1681" s="20" t="s">
        <v>1720</v>
      </c>
      <c r="B1681" s="9">
        <v>6695749.4400000004</v>
      </c>
      <c r="C1681" s="9">
        <v>5929398.7199999997</v>
      </c>
      <c r="D1681" s="9">
        <v>766350.72</v>
      </c>
      <c r="E1681" s="10">
        <v>0</v>
      </c>
      <c r="F1681" s="9">
        <v>5929398.7199999997</v>
      </c>
      <c r="G1681" s="9">
        <v>5929398.7199999997</v>
      </c>
      <c r="H1681" s="9">
        <v>5929398.7199999997</v>
      </c>
      <c r="I1681" s="9">
        <v>5929398.7199999997</v>
      </c>
      <c r="J1681" s="10">
        <v>0</v>
      </c>
      <c r="K1681" s="11" t="s">
        <v>23</v>
      </c>
      <c r="L1681" s="11" t="s">
        <v>23</v>
      </c>
      <c r="M1681" s="11" t="s">
        <v>95</v>
      </c>
    </row>
    <row r="1682" spans="1:13" x14ac:dyDescent="0.2">
      <c r="A1682" s="20" t="s">
        <v>1721</v>
      </c>
      <c r="B1682" s="9">
        <v>1295895.8799999999</v>
      </c>
      <c r="C1682" s="10">
        <v>0</v>
      </c>
      <c r="D1682" s="9">
        <v>1295895.8799999999</v>
      </c>
      <c r="E1682" s="10">
        <v>0</v>
      </c>
      <c r="F1682" s="10">
        <v>0</v>
      </c>
      <c r="G1682" s="10">
        <v>0</v>
      </c>
      <c r="H1682" s="10">
        <v>0</v>
      </c>
      <c r="I1682" s="10">
        <v>0</v>
      </c>
      <c r="J1682" s="10">
        <v>0</v>
      </c>
      <c r="K1682" s="11" t="s">
        <v>23</v>
      </c>
      <c r="L1682" s="11" t="s">
        <v>23</v>
      </c>
      <c r="M1682" s="11" t="s">
        <v>95</v>
      </c>
    </row>
    <row r="1683" spans="1:13" x14ac:dyDescent="0.2">
      <c r="A1683" s="20" t="s">
        <v>1722</v>
      </c>
      <c r="B1683" s="9">
        <v>1242189.6399999999</v>
      </c>
      <c r="C1683" s="9">
        <v>2062146.24</v>
      </c>
      <c r="D1683" s="9">
        <v>-819956.6</v>
      </c>
      <c r="E1683" s="10">
        <v>0</v>
      </c>
      <c r="F1683" s="9">
        <v>2062146.24</v>
      </c>
      <c r="G1683" s="9">
        <v>2062146.24</v>
      </c>
      <c r="H1683" s="9">
        <v>2062146.24</v>
      </c>
      <c r="I1683" s="9">
        <v>2062146.24</v>
      </c>
      <c r="J1683" s="10">
        <v>0</v>
      </c>
      <c r="K1683" s="11" t="s">
        <v>23</v>
      </c>
      <c r="L1683" s="11" t="s">
        <v>23</v>
      </c>
      <c r="M1683" s="11" t="s">
        <v>95</v>
      </c>
    </row>
    <row r="1684" spans="1:13" x14ac:dyDescent="0.2">
      <c r="A1684" s="20" t="s">
        <v>1723</v>
      </c>
      <c r="B1684" s="9">
        <v>6695749.4400000004</v>
      </c>
      <c r="C1684" s="9">
        <v>5929398.7199999997</v>
      </c>
      <c r="D1684" s="9">
        <v>766350.72</v>
      </c>
      <c r="E1684" s="10">
        <v>0</v>
      </c>
      <c r="F1684" s="9">
        <v>5929398.7199999997</v>
      </c>
      <c r="G1684" s="9">
        <v>5929398.7199999997</v>
      </c>
      <c r="H1684" s="9">
        <v>5929398.7199999997</v>
      </c>
      <c r="I1684" s="9">
        <v>5929398.7199999997</v>
      </c>
      <c r="J1684" s="10">
        <v>0</v>
      </c>
      <c r="K1684" s="11" t="s">
        <v>23</v>
      </c>
      <c r="L1684" s="11" t="s">
        <v>23</v>
      </c>
      <c r="M1684" s="11" t="s">
        <v>93</v>
      </c>
    </row>
    <row r="1685" spans="1:13" x14ac:dyDescent="0.2">
      <c r="A1685" s="20" t="s">
        <v>1724</v>
      </c>
      <c r="B1685" s="9">
        <v>1295895.8799999999</v>
      </c>
      <c r="C1685" s="10">
        <v>0</v>
      </c>
      <c r="D1685" s="9">
        <v>1295895.8799999999</v>
      </c>
      <c r="E1685" s="10">
        <v>0</v>
      </c>
      <c r="F1685" s="10">
        <v>0</v>
      </c>
      <c r="G1685" s="10">
        <v>0</v>
      </c>
      <c r="H1685" s="10">
        <v>0</v>
      </c>
      <c r="I1685" s="10">
        <v>0</v>
      </c>
      <c r="J1685" s="10">
        <v>0</v>
      </c>
      <c r="K1685" s="11" t="s">
        <v>23</v>
      </c>
      <c r="L1685" s="11" t="s">
        <v>23</v>
      </c>
      <c r="M1685" s="11" t="s">
        <v>95</v>
      </c>
    </row>
    <row r="1686" spans="1:13" x14ac:dyDescent="0.2">
      <c r="A1686" s="20" t="s">
        <v>1725</v>
      </c>
      <c r="B1686" s="9">
        <v>29587691.52</v>
      </c>
      <c r="C1686" s="9">
        <v>15358425.6</v>
      </c>
      <c r="D1686" s="9">
        <v>14229265.92</v>
      </c>
      <c r="E1686" s="10">
        <v>0</v>
      </c>
      <c r="F1686" s="9">
        <v>15358425.6</v>
      </c>
      <c r="G1686" s="9">
        <v>15358425.6</v>
      </c>
      <c r="H1686" s="9">
        <v>15358425.6</v>
      </c>
      <c r="I1686" s="9">
        <v>15358425.6</v>
      </c>
      <c r="J1686" s="10">
        <v>0</v>
      </c>
      <c r="K1686" s="11" t="s">
        <v>23</v>
      </c>
      <c r="L1686" s="11" t="s">
        <v>23</v>
      </c>
      <c r="M1686" s="11" t="s">
        <v>95</v>
      </c>
    </row>
    <row r="1687" spans="1:13" x14ac:dyDescent="0.2">
      <c r="A1687" s="20" t="s">
        <v>1726</v>
      </c>
      <c r="B1687" s="9">
        <v>22190768.640000001</v>
      </c>
      <c r="C1687" s="9">
        <v>12139555.6</v>
      </c>
      <c r="D1687" s="9">
        <v>10051213.039999999</v>
      </c>
      <c r="E1687" s="10">
        <v>0</v>
      </c>
      <c r="F1687" s="9">
        <v>12158753.6</v>
      </c>
      <c r="G1687" s="9">
        <v>12158753.6</v>
      </c>
      <c r="H1687" s="9">
        <v>11819588.4</v>
      </c>
      <c r="I1687" s="9">
        <v>12139555.6</v>
      </c>
      <c r="J1687" s="10">
        <v>0</v>
      </c>
      <c r="K1687" s="11" t="s">
        <v>23</v>
      </c>
      <c r="L1687" s="11" t="s">
        <v>24</v>
      </c>
      <c r="M1687" s="11" t="s">
        <v>95</v>
      </c>
    </row>
    <row r="1688" spans="1:13" x14ac:dyDescent="0.2">
      <c r="A1688" s="20" t="s">
        <v>1727</v>
      </c>
      <c r="B1688" s="9">
        <v>22190768.640000001</v>
      </c>
      <c r="C1688" s="9">
        <v>11358835.6</v>
      </c>
      <c r="D1688" s="9">
        <v>10831933.039999999</v>
      </c>
      <c r="E1688" s="10">
        <v>0</v>
      </c>
      <c r="F1688" s="9">
        <v>11518819.199999999</v>
      </c>
      <c r="G1688" s="9">
        <v>11518819.199999999</v>
      </c>
      <c r="H1688" s="9">
        <v>11518819.199999999</v>
      </c>
      <c r="I1688" s="9">
        <v>11358835.6</v>
      </c>
      <c r="J1688" s="10">
        <v>0</v>
      </c>
      <c r="K1688" s="11" t="s">
        <v>23</v>
      </c>
      <c r="L1688" s="11" t="s">
        <v>24</v>
      </c>
      <c r="M1688" s="11" t="s">
        <v>95</v>
      </c>
    </row>
    <row r="1689" spans="1:13" x14ac:dyDescent="0.2">
      <c r="A1689" s="20" t="s">
        <v>1728</v>
      </c>
      <c r="B1689" s="9">
        <v>25053695.420000002</v>
      </c>
      <c r="C1689" s="9">
        <v>29597283.760000002</v>
      </c>
      <c r="D1689" s="9">
        <v>-4543588.34</v>
      </c>
      <c r="E1689" s="9">
        <v>4716721.3600000003</v>
      </c>
      <c r="F1689" s="9">
        <v>24880562.399999999</v>
      </c>
      <c r="G1689" s="9">
        <v>29597283.760000002</v>
      </c>
      <c r="H1689" s="9">
        <v>29597283.760000002</v>
      </c>
      <c r="I1689" s="9">
        <v>29597283.760000002</v>
      </c>
      <c r="J1689" s="10">
        <v>0</v>
      </c>
      <c r="K1689" s="11" t="s">
        <v>23</v>
      </c>
      <c r="L1689" s="11" t="s">
        <v>23</v>
      </c>
      <c r="M1689" s="11" t="s">
        <v>95</v>
      </c>
    </row>
    <row r="1690" spans="1:13" x14ac:dyDescent="0.2">
      <c r="A1690" s="20" t="s">
        <v>1729</v>
      </c>
      <c r="B1690" s="9">
        <v>18790271.57</v>
      </c>
      <c r="C1690" s="9">
        <v>22363842.620000001</v>
      </c>
      <c r="D1690" s="9">
        <v>-3573571.05</v>
      </c>
      <c r="E1690" s="9">
        <v>3566646.72</v>
      </c>
      <c r="F1690" s="9">
        <v>18735171.030000001</v>
      </c>
      <c r="G1690" s="9">
        <v>22301817.75</v>
      </c>
      <c r="H1690" s="9">
        <v>22193206.149999999</v>
      </c>
      <c r="I1690" s="9">
        <v>22167591.16</v>
      </c>
      <c r="J1690" s="9">
        <v>196251.46</v>
      </c>
      <c r="K1690" s="11" t="s">
        <v>23</v>
      </c>
      <c r="L1690" s="11" t="s">
        <v>23</v>
      </c>
      <c r="M1690" s="11" t="s">
        <v>93</v>
      </c>
    </row>
    <row r="1691" spans="1:13" x14ac:dyDescent="0.2">
      <c r="A1691" s="20" t="s">
        <v>1730</v>
      </c>
      <c r="B1691" s="9">
        <v>18790271.57</v>
      </c>
      <c r="C1691" s="9">
        <v>18594407.09</v>
      </c>
      <c r="D1691" s="9">
        <v>195864.48</v>
      </c>
      <c r="E1691" s="9">
        <v>3566646.72</v>
      </c>
      <c r="F1691" s="9">
        <v>14722565.76</v>
      </c>
      <c r="G1691" s="9">
        <v>18289212.48</v>
      </c>
      <c r="H1691" s="9">
        <v>18289212.48</v>
      </c>
      <c r="I1691" s="9">
        <v>18291366.129999999</v>
      </c>
      <c r="J1691" s="9">
        <v>303040.96000000002</v>
      </c>
      <c r="K1691" s="11" t="s">
        <v>23</v>
      </c>
      <c r="L1691" s="11" t="s">
        <v>23</v>
      </c>
      <c r="M1691" s="11" t="s">
        <v>93</v>
      </c>
    </row>
    <row r="1692" spans="1:13" x14ac:dyDescent="0.2">
      <c r="A1692" s="20" t="s">
        <v>1731</v>
      </c>
      <c r="B1692" s="9">
        <v>2232249.0099999998</v>
      </c>
      <c r="C1692" s="9">
        <v>2833837.44</v>
      </c>
      <c r="D1692" s="9">
        <v>-601588.43000000005</v>
      </c>
      <c r="E1692" s="10">
        <v>0</v>
      </c>
      <c r="F1692" s="9">
        <v>2833837.44</v>
      </c>
      <c r="G1692" s="9">
        <v>2833837.44</v>
      </c>
      <c r="H1692" s="9">
        <v>2833837.44</v>
      </c>
      <c r="I1692" s="9">
        <v>2833837.44</v>
      </c>
      <c r="J1692" s="10">
        <v>0</v>
      </c>
      <c r="K1692" s="11" t="s">
        <v>23</v>
      </c>
      <c r="L1692" s="11" t="s">
        <v>23</v>
      </c>
      <c r="M1692" s="11" t="s">
        <v>95</v>
      </c>
    </row>
    <row r="1693" spans="1:13" x14ac:dyDescent="0.2">
      <c r="A1693" s="20" t="s">
        <v>1732</v>
      </c>
      <c r="B1693" s="9">
        <v>1674186.76</v>
      </c>
      <c r="C1693" s="9">
        <v>2144303.84</v>
      </c>
      <c r="D1693" s="9">
        <v>-470117.08</v>
      </c>
      <c r="E1693" s="10">
        <v>0</v>
      </c>
      <c r="F1693" s="9">
        <v>2144570.4</v>
      </c>
      <c r="G1693" s="9">
        <v>2144570.4</v>
      </c>
      <c r="H1693" s="9">
        <v>2144570.4</v>
      </c>
      <c r="I1693" s="9">
        <v>2144303.84</v>
      </c>
      <c r="J1693" s="10">
        <v>0</v>
      </c>
      <c r="K1693" s="11" t="s">
        <v>23</v>
      </c>
      <c r="L1693" s="11" t="s">
        <v>24</v>
      </c>
      <c r="M1693" s="11" t="s">
        <v>95</v>
      </c>
    </row>
    <row r="1694" spans="1:13" x14ac:dyDescent="0.2">
      <c r="A1694" s="20" t="s">
        <v>1733</v>
      </c>
      <c r="B1694" s="9">
        <v>1674186.76</v>
      </c>
      <c r="C1694" s="9">
        <v>2474804.44</v>
      </c>
      <c r="D1694" s="9">
        <v>-800617.68</v>
      </c>
      <c r="E1694" s="10">
        <v>0</v>
      </c>
      <c r="F1694" s="9">
        <v>2240617.6800000002</v>
      </c>
      <c r="G1694" s="9">
        <v>2240617.6800000002</v>
      </c>
      <c r="H1694" s="9">
        <v>2240617.6800000002</v>
      </c>
      <c r="I1694" s="9">
        <v>2271737.37</v>
      </c>
      <c r="J1694" s="9">
        <v>203067.07</v>
      </c>
      <c r="K1694" s="11" t="s">
        <v>23</v>
      </c>
      <c r="L1694" s="11" t="s">
        <v>23</v>
      </c>
      <c r="M1694" s="11" t="s">
        <v>93</v>
      </c>
    </row>
    <row r="1695" spans="1:13" x14ac:dyDescent="0.2">
      <c r="A1695" s="20" t="s">
        <v>1734</v>
      </c>
      <c r="B1695" s="9">
        <v>604567.43999999994</v>
      </c>
      <c r="C1695" s="9">
        <v>768297.32</v>
      </c>
      <c r="D1695" s="9">
        <v>-163729.88</v>
      </c>
      <c r="E1695" s="10">
        <v>0</v>
      </c>
      <c r="F1695" s="9">
        <v>768030.76</v>
      </c>
      <c r="G1695" s="9">
        <v>768030.76</v>
      </c>
      <c r="H1695" s="9">
        <v>768030.76</v>
      </c>
      <c r="I1695" s="9">
        <v>768297.32</v>
      </c>
      <c r="J1695" s="10">
        <v>0</v>
      </c>
      <c r="K1695" s="11" t="s">
        <v>23</v>
      </c>
      <c r="L1695" s="11" t="s">
        <v>23</v>
      </c>
      <c r="M1695" s="11" t="s">
        <v>95</v>
      </c>
    </row>
    <row r="1696" spans="1:13" x14ac:dyDescent="0.2">
      <c r="A1696" s="20" t="s">
        <v>1735</v>
      </c>
      <c r="B1696" s="9">
        <v>302283.71999999997</v>
      </c>
      <c r="C1696" s="9">
        <v>357428.4</v>
      </c>
      <c r="D1696" s="9">
        <v>-55144.68</v>
      </c>
      <c r="E1696" s="10">
        <v>0</v>
      </c>
      <c r="F1696" s="9">
        <v>357428.4</v>
      </c>
      <c r="G1696" s="9">
        <v>357428.4</v>
      </c>
      <c r="H1696" s="9">
        <v>357428.4</v>
      </c>
      <c r="I1696" s="9">
        <v>327642.7</v>
      </c>
      <c r="J1696" s="9">
        <v>29785.7</v>
      </c>
      <c r="K1696" s="11" t="s">
        <v>23</v>
      </c>
      <c r="L1696" s="11" t="s">
        <v>23</v>
      </c>
      <c r="M1696" s="11" t="s">
        <v>93</v>
      </c>
    </row>
    <row r="1697" spans="1:13" x14ac:dyDescent="0.2">
      <c r="A1697" s="20" t="s">
        <v>1736</v>
      </c>
      <c r="B1697" s="9">
        <v>302283.71999999997</v>
      </c>
      <c r="C1697" s="9">
        <v>415720</v>
      </c>
      <c r="D1697" s="9">
        <v>-113436.28</v>
      </c>
      <c r="E1697" s="10">
        <v>0</v>
      </c>
      <c r="F1697" s="9">
        <v>373436.28</v>
      </c>
      <c r="G1697" s="9">
        <v>373436.28</v>
      </c>
      <c r="H1697" s="9">
        <v>373436.28</v>
      </c>
      <c r="I1697" s="9">
        <v>373436.28</v>
      </c>
      <c r="J1697" s="9">
        <v>42283.72</v>
      </c>
      <c r="K1697" s="11" t="s">
        <v>23</v>
      </c>
      <c r="L1697" s="11" t="s">
        <v>23</v>
      </c>
      <c r="M1697" s="11" t="s">
        <v>93</v>
      </c>
    </row>
    <row r="1698" spans="1:13" x14ac:dyDescent="0.2">
      <c r="A1698" s="20" t="s">
        <v>1737</v>
      </c>
      <c r="B1698" s="9">
        <v>1242189.6399999999</v>
      </c>
      <c r="C1698" s="9">
        <v>2202151.6800000002</v>
      </c>
      <c r="D1698" s="9">
        <v>-959962.04</v>
      </c>
      <c r="E1698" s="10">
        <v>0</v>
      </c>
      <c r="F1698" s="9">
        <v>2223224.64</v>
      </c>
      <c r="G1698" s="9">
        <v>2223224.64</v>
      </c>
      <c r="H1698" s="9">
        <v>2223224.64</v>
      </c>
      <c r="I1698" s="9">
        <v>2181467.59</v>
      </c>
      <c r="J1698" s="9">
        <v>20684.09</v>
      </c>
      <c r="K1698" s="11" t="s">
        <v>23</v>
      </c>
      <c r="L1698" s="11" t="s">
        <v>24</v>
      </c>
      <c r="M1698" s="11" t="s">
        <v>93</v>
      </c>
    </row>
    <row r="1699" spans="1:13" x14ac:dyDescent="0.2">
      <c r="A1699" s="13" t="s">
        <v>72</v>
      </c>
      <c r="B1699" s="15">
        <v>280000000</v>
      </c>
      <c r="C1699" s="15">
        <v>279459648.13999999</v>
      </c>
      <c r="D1699" s="15">
        <v>540351.86</v>
      </c>
      <c r="E1699" s="15">
        <v>261573293.56</v>
      </c>
      <c r="F1699" s="15">
        <v>14583716.130000001</v>
      </c>
      <c r="G1699" s="15">
        <v>276157009.69</v>
      </c>
      <c r="H1699" s="15">
        <v>270728761.75999999</v>
      </c>
      <c r="I1699" s="15">
        <v>271123755.05000001</v>
      </c>
      <c r="J1699" s="15">
        <v>8335893.0800000001</v>
      </c>
      <c r="K1699" s="16"/>
      <c r="L1699" s="16"/>
      <c r="M1699" s="16"/>
    </row>
    <row r="1700" spans="1:13" x14ac:dyDescent="0.2">
      <c r="A1700" s="20" t="s">
        <v>1738</v>
      </c>
      <c r="B1700" s="9">
        <v>280000000</v>
      </c>
      <c r="C1700" s="9">
        <v>244963270.49000001</v>
      </c>
      <c r="D1700" s="9">
        <v>35036729.509999998</v>
      </c>
      <c r="E1700" s="9">
        <v>244963269</v>
      </c>
      <c r="F1700" s="10">
        <v>0</v>
      </c>
      <c r="G1700" s="9">
        <v>244963269</v>
      </c>
      <c r="H1700" s="9">
        <v>243134969</v>
      </c>
      <c r="I1700" s="9">
        <v>243134969</v>
      </c>
      <c r="J1700" s="9">
        <v>1828301.49</v>
      </c>
      <c r="K1700" s="11" t="s">
        <v>23</v>
      </c>
      <c r="L1700" s="11" t="s">
        <v>23</v>
      </c>
      <c r="M1700" s="11" t="s">
        <v>93</v>
      </c>
    </row>
    <row r="1701" spans="1:13" x14ac:dyDescent="0.2">
      <c r="A1701" s="20" t="s">
        <v>1739</v>
      </c>
      <c r="B1701" s="10">
        <v>0</v>
      </c>
      <c r="C1701" s="9">
        <v>29440905.07</v>
      </c>
      <c r="D1701" s="9">
        <v>-29440905.07</v>
      </c>
      <c r="E1701" s="9">
        <v>12449925.25</v>
      </c>
      <c r="F1701" s="9">
        <v>14418915.41</v>
      </c>
      <c r="G1701" s="9">
        <v>26868840.66</v>
      </c>
      <c r="H1701" s="9">
        <v>23268892.73</v>
      </c>
      <c r="I1701" s="9">
        <v>23663610.760000002</v>
      </c>
      <c r="J1701" s="9">
        <v>5777294.3099999996</v>
      </c>
      <c r="K1701" s="11" t="s">
        <v>23</v>
      </c>
      <c r="L1701" s="11" t="s">
        <v>23</v>
      </c>
      <c r="M1701" s="11" t="s">
        <v>93</v>
      </c>
    </row>
    <row r="1702" spans="1:13" x14ac:dyDescent="0.2">
      <c r="A1702" s="20" t="s">
        <v>1740</v>
      </c>
      <c r="B1702" s="10">
        <v>0</v>
      </c>
      <c r="C1702" s="9">
        <v>1760000</v>
      </c>
      <c r="D1702" s="9">
        <v>-1760000</v>
      </c>
      <c r="E1702" s="9">
        <v>1473108</v>
      </c>
      <c r="F1702" s="10">
        <v>0</v>
      </c>
      <c r="G1702" s="9">
        <v>1473108</v>
      </c>
      <c r="H1702" s="9">
        <v>1473108</v>
      </c>
      <c r="I1702" s="9">
        <v>1473108</v>
      </c>
      <c r="J1702" s="9">
        <v>286892</v>
      </c>
      <c r="K1702" s="11" t="s">
        <v>23</v>
      </c>
      <c r="L1702" s="11" t="s">
        <v>23</v>
      </c>
      <c r="M1702" s="11" t="s">
        <v>93</v>
      </c>
    </row>
    <row r="1703" spans="1:13" x14ac:dyDescent="0.2">
      <c r="A1703" s="20" t="s">
        <v>1741</v>
      </c>
      <c r="B1703" s="10">
        <v>0</v>
      </c>
      <c r="C1703" s="9">
        <v>900000</v>
      </c>
      <c r="D1703" s="9">
        <v>-900000</v>
      </c>
      <c r="E1703" s="9">
        <v>900000</v>
      </c>
      <c r="F1703" s="10">
        <v>0</v>
      </c>
      <c r="G1703" s="9">
        <v>900000</v>
      </c>
      <c r="H1703" s="9">
        <v>900000</v>
      </c>
      <c r="I1703" s="9">
        <v>900000</v>
      </c>
      <c r="J1703" s="10">
        <v>0</v>
      </c>
      <c r="K1703" s="11" t="s">
        <v>23</v>
      </c>
      <c r="L1703" s="11" t="s">
        <v>23</v>
      </c>
      <c r="M1703" s="11" t="s">
        <v>93</v>
      </c>
    </row>
    <row r="1704" spans="1:13" ht="20.399999999999999" x14ac:dyDescent="0.2">
      <c r="A1704" s="20" t="s">
        <v>1742</v>
      </c>
      <c r="B1704" s="10">
        <v>0</v>
      </c>
      <c r="C1704" s="9">
        <v>911719.34</v>
      </c>
      <c r="D1704" s="9">
        <v>-911719.34</v>
      </c>
      <c r="E1704" s="9">
        <v>879591.34</v>
      </c>
      <c r="F1704" s="10">
        <v>0</v>
      </c>
      <c r="G1704" s="9">
        <v>879591.34</v>
      </c>
      <c r="H1704" s="9">
        <v>879591.34</v>
      </c>
      <c r="I1704" s="9">
        <v>879591.34</v>
      </c>
      <c r="J1704" s="9">
        <v>32128</v>
      </c>
      <c r="K1704" s="11" t="s">
        <v>23</v>
      </c>
      <c r="L1704" s="11" t="s">
        <v>23</v>
      </c>
      <c r="M1704" s="11" t="s">
        <v>93</v>
      </c>
    </row>
    <row r="1705" spans="1:13" x14ac:dyDescent="0.2">
      <c r="A1705" s="20" t="s">
        <v>1743</v>
      </c>
      <c r="B1705" s="10">
        <v>0</v>
      </c>
      <c r="C1705" s="9">
        <v>723753.24</v>
      </c>
      <c r="D1705" s="9">
        <v>-723753.24</v>
      </c>
      <c r="E1705" s="9">
        <v>547400</v>
      </c>
      <c r="F1705" s="9">
        <v>164800.72</v>
      </c>
      <c r="G1705" s="9">
        <v>712200.72</v>
      </c>
      <c r="H1705" s="9">
        <v>712200.72</v>
      </c>
      <c r="I1705" s="9">
        <v>712475.99</v>
      </c>
      <c r="J1705" s="9">
        <v>11277.25</v>
      </c>
      <c r="K1705" s="11" t="s">
        <v>23</v>
      </c>
      <c r="L1705" s="11" t="s">
        <v>23</v>
      </c>
      <c r="M1705" s="11" t="s">
        <v>93</v>
      </c>
    </row>
    <row r="1706" spans="1:13" x14ac:dyDescent="0.2">
      <c r="A1706" s="20" t="s">
        <v>1744</v>
      </c>
      <c r="B1706" s="10">
        <v>0</v>
      </c>
      <c r="C1706" s="9">
        <v>360000</v>
      </c>
      <c r="D1706" s="9">
        <v>-360000</v>
      </c>
      <c r="E1706" s="9">
        <v>359999.97</v>
      </c>
      <c r="F1706" s="10">
        <v>0</v>
      </c>
      <c r="G1706" s="9">
        <v>359999.97</v>
      </c>
      <c r="H1706" s="9">
        <v>359999.97</v>
      </c>
      <c r="I1706" s="9">
        <v>359999.97</v>
      </c>
      <c r="J1706" s="10">
        <v>0.03</v>
      </c>
      <c r="K1706" s="11" t="s">
        <v>23</v>
      </c>
      <c r="L1706" s="11" t="s">
        <v>23</v>
      </c>
      <c r="M1706" s="11" t="s">
        <v>93</v>
      </c>
    </row>
    <row r="1707" spans="1:13" x14ac:dyDescent="0.2">
      <c r="A1707" s="20" t="s">
        <v>1745</v>
      </c>
      <c r="B1707" s="10">
        <v>0</v>
      </c>
      <c r="C1707" s="9">
        <v>400000</v>
      </c>
      <c r="D1707" s="9">
        <v>-400000</v>
      </c>
      <c r="E1707" s="10">
        <v>0</v>
      </c>
      <c r="F1707" s="10">
        <v>0</v>
      </c>
      <c r="G1707" s="10">
        <v>0</v>
      </c>
      <c r="H1707" s="10">
        <v>0</v>
      </c>
      <c r="I1707" s="10">
        <v>0</v>
      </c>
      <c r="J1707" s="9">
        <v>400000</v>
      </c>
      <c r="K1707" s="11" t="s">
        <v>23</v>
      </c>
      <c r="L1707" s="11" t="s">
        <v>23</v>
      </c>
      <c r="M1707" s="11" t="s">
        <v>93</v>
      </c>
    </row>
    <row r="1708" spans="1:13" x14ac:dyDescent="0.2">
      <c r="A1708" s="13" t="s">
        <v>73</v>
      </c>
      <c r="B1708" s="15">
        <v>1243432836.8499999</v>
      </c>
      <c r="C1708" s="15">
        <v>1743862632.3299999</v>
      </c>
      <c r="D1708" s="15">
        <v>-500429795.48000002</v>
      </c>
      <c r="E1708" s="15">
        <v>1731315722.46</v>
      </c>
      <c r="F1708" s="15">
        <v>15909192.59</v>
      </c>
      <c r="G1708" s="15">
        <v>1747224915.0599999</v>
      </c>
      <c r="H1708" s="15">
        <v>1747224914.6400001</v>
      </c>
      <c r="I1708" s="15">
        <v>1753695133</v>
      </c>
      <c r="J1708" s="15">
        <v>-9832500.6699999999</v>
      </c>
      <c r="K1708" s="16"/>
      <c r="L1708" s="16"/>
      <c r="M1708" s="16"/>
    </row>
    <row r="1709" spans="1:13" x14ac:dyDescent="0.2">
      <c r="A1709" s="20" t="s">
        <v>1746</v>
      </c>
      <c r="B1709" s="9">
        <v>125280000</v>
      </c>
      <c r="C1709" s="10">
        <v>0</v>
      </c>
      <c r="D1709" s="9">
        <v>125280000</v>
      </c>
      <c r="E1709" s="10">
        <v>0</v>
      </c>
      <c r="F1709" s="10">
        <v>0</v>
      </c>
      <c r="G1709" s="10">
        <v>0</v>
      </c>
      <c r="H1709" s="10">
        <v>0</v>
      </c>
      <c r="I1709" s="10">
        <v>0</v>
      </c>
      <c r="J1709" s="10">
        <v>0</v>
      </c>
      <c r="K1709" s="11" t="s">
        <v>23</v>
      </c>
      <c r="L1709" s="11" t="s">
        <v>23</v>
      </c>
      <c r="M1709" s="11" t="s">
        <v>93</v>
      </c>
    </row>
    <row r="1710" spans="1:13" x14ac:dyDescent="0.2">
      <c r="A1710" s="20" t="s">
        <v>1747</v>
      </c>
      <c r="B1710" s="9">
        <v>56376000</v>
      </c>
      <c r="C1710" s="9">
        <v>209113664</v>
      </c>
      <c r="D1710" s="9">
        <v>-152737664</v>
      </c>
      <c r="E1710" s="9">
        <v>209112107.19999999</v>
      </c>
      <c r="F1710" s="10">
        <v>0</v>
      </c>
      <c r="G1710" s="9">
        <v>209112107.19999999</v>
      </c>
      <c r="H1710" s="9">
        <v>209112107.19999999</v>
      </c>
      <c r="I1710" s="9">
        <v>209112107.19999999</v>
      </c>
      <c r="J1710" s="9">
        <v>1556.8</v>
      </c>
      <c r="K1710" s="11" t="s">
        <v>23</v>
      </c>
      <c r="L1710" s="11" t="s">
        <v>23</v>
      </c>
      <c r="M1710" s="11" t="s">
        <v>93</v>
      </c>
    </row>
    <row r="1711" spans="1:13" ht="20.399999999999999" x14ac:dyDescent="0.2">
      <c r="A1711" s="20" t="s">
        <v>1748</v>
      </c>
      <c r="B1711" s="9">
        <v>117450000</v>
      </c>
      <c r="C1711" s="9">
        <v>98725425</v>
      </c>
      <c r="D1711" s="9">
        <v>18724575</v>
      </c>
      <c r="E1711" s="9">
        <v>98724038.5</v>
      </c>
      <c r="F1711" s="10">
        <v>0</v>
      </c>
      <c r="G1711" s="9">
        <v>98724038.5</v>
      </c>
      <c r="H1711" s="9">
        <v>98724038.5</v>
      </c>
      <c r="I1711" s="9">
        <v>98724038.5</v>
      </c>
      <c r="J1711" s="9">
        <v>1386.5</v>
      </c>
      <c r="K1711" s="11" t="s">
        <v>23</v>
      </c>
      <c r="L1711" s="11" t="s">
        <v>23</v>
      </c>
      <c r="M1711" s="11" t="s">
        <v>93</v>
      </c>
    </row>
    <row r="1712" spans="1:13" x14ac:dyDescent="0.2">
      <c r="A1712" s="20" t="s">
        <v>1749</v>
      </c>
      <c r="B1712" s="9">
        <v>30699864</v>
      </c>
      <c r="C1712" s="9">
        <v>49005190.350000001</v>
      </c>
      <c r="D1712" s="9">
        <v>-18305326.350000001</v>
      </c>
      <c r="E1712" s="9">
        <v>47135928.32</v>
      </c>
      <c r="F1712" s="10">
        <v>0</v>
      </c>
      <c r="G1712" s="9">
        <v>47135928.32</v>
      </c>
      <c r="H1712" s="9">
        <v>47135928.32</v>
      </c>
      <c r="I1712" s="9">
        <v>47135928.32</v>
      </c>
      <c r="J1712" s="9">
        <v>1869262.03</v>
      </c>
      <c r="K1712" s="11" t="s">
        <v>23</v>
      </c>
      <c r="L1712" s="11" t="s">
        <v>23</v>
      </c>
      <c r="M1712" s="11" t="s">
        <v>93</v>
      </c>
    </row>
    <row r="1713" spans="1:13" x14ac:dyDescent="0.2">
      <c r="A1713" s="20" t="s">
        <v>1750</v>
      </c>
      <c r="B1713" s="9">
        <v>37584000</v>
      </c>
      <c r="C1713" s="9">
        <v>56415338.600000001</v>
      </c>
      <c r="D1713" s="9">
        <v>-18831338.600000001</v>
      </c>
      <c r="E1713" s="9">
        <v>56411344.579999998</v>
      </c>
      <c r="F1713" s="10">
        <v>0</v>
      </c>
      <c r="G1713" s="9">
        <v>56411344.579999998</v>
      </c>
      <c r="H1713" s="9">
        <v>56411344.579999998</v>
      </c>
      <c r="I1713" s="9">
        <v>56411344.579999998</v>
      </c>
      <c r="J1713" s="9">
        <v>3994.02</v>
      </c>
      <c r="K1713" s="11" t="s">
        <v>23</v>
      </c>
      <c r="L1713" s="11" t="s">
        <v>23</v>
      </c>
      <c r="M1713" s="11" t="s">
        <v>93</v>
      </c>
    </row>
    <row r="1714" spans="1:13" x14ac:dyDescent="0.2">
      <c r="A1714" s="20" t="s">
        <v>1751</v>
      </c>
      <c r="B1714" s="9">
        <v>132651437.03</v>
      </c>
      <c r="C1714" s="9">
        <v>207511324.59999999</v>
      </c>
      <c r="D1714" s="9">
        <v>-74859887.560000002</v>
      </c>
      <c r="E1714" s="9">
        <v>207511322.90000001</v>
      </c>
      <c r="F1714" s="10">
        <v>0</v>
      </c>
      <c r="G1714" s="9">
        <v>207511322.90000001</v>
      </c>
      <c r="H1714" s="9">
        <v>207511322.91999999</v>
      </c>
      <c r="I1714" s="9">
        <v>207511322.91999999</v>
      </c>
      <c r="J1714" s="10">
        <v>1.68</v>
      </c>
      <c r="K1714" s="11" t="s">
        <v>23</v>
      </c>
      <c r="L1714" s="11" t="s">
        <v>23</v>
      </c>
      <c r="M1714" s="11" t="s">
        <v>93</v>
      </c>
    </row>
    <row r="1715" spans="1:13" x14ac:dyDescent="0.2">
      <c r="A1715" s="20" t="s">
        <v>1752</v>
      </c>
      <c r="B1715" s="9">
        <v>304722000</v>
      </c>
      <c r="C1715" s="9">
        <v>471737852</v>
      </c>
      <c r="D1715" s="9">
        <v>-167015852</v>
      </c>
      <c r="E1715" s="9">
        <v>481660253.20999998</v>
      </c>
      <c r="F1715" s="10">
        <v>0</v>
      </c>
      <c r="G1715" s="9">
        <v>481660253.20999998</v>
      </c>
      <c r="H1715" s="9">
        <v>481660253.20999998</v>
      </c>
      <c r="I1715" s="9">
        <v>481660253.20999998</v>
      </c>
      <c r="J1715" s="9">
        <v>-9922401.2100000009</v>
      </c>
      <c r="K1715" s="11" t="s">
        <v>24</v>
      </c>
      <c r="L1715" s="11" t="s">
        <v>24</v>
      </c>
      <c r="M1715" s="11" t="s">
        <v>93</v>
      </c>
    </row>
    <row r="1716" spans="1:13" x14ac:dyDescent="0.2">
      <c r="A1716" s="20" t="s">
        <v>1753</v>
      </c>
      <c r="B1716" s="9">
        <v>44928354.780000001</v>
      </c>
      <c r="C1716" s="9">
        <v>90484151.620000005</v>
      </c>
      <c r="D1716" s="9">
        <v>-45555796.840000004</v>
      </c>
      <c r="E1716" s="9">
        <v>95366443.420000002</v>
      </c>
      <c r="F1716" s="10">
        <v>0</v>
      </c>
      <c r="G1716" s="9">
        <v>95366443.420000002</v>
      </c>
      <c r="H1716" s="9">
        <v>95366443.420000002</v>
      </c>
      <c r="I1716" s="9">
        <v>95366443.420000002</v>
      </c>
      <c r="J1716" s="9">
        <v>-4882291.8</v>
      </c>
      <c r="K1716" s="11" t="s">
        <v>24</v>
      </c>
      <c r="L1716" s="11" t="s">
        <v>24</v>
      </c>
      <c r="M1716" s="11" t="s">
        <v>93</v>
      </c>
    </row>
    <row r="1717" spans="1:13" x14ac:dyDescent="0.2">
      <c r="A1717" s="20" t="s">
        <v>1754</v>
      </c>
      <c r="B1717" s="9">
        <v>17785000</v>
      </c>
      <c r="C1717" s="9">
        <v>3812832</v>
      </c>
      <c r="D1717" s="9">
        <v>13972168</v>
      </c>
      <c r="E1717" s="9">
        <v>3158452.2</v>
      </c>
      <c r="F1717" s="10">
        <v>0</v>
      </c>
      <c r="G1717" s="9">
        <v>3158452.2</v>
      </c>
      <c r="H1717" s="9">
        <v>3158452.2</v>
      </c>
      <c r="I1717" s="9">
        <v>3158452.2</v>
      </c>
      <c r="J1717" s="9">
        <v>654379.80000000005</v>
      </c>
      <c r="K1717" s="11" t="s">
        <v>23</v>
      </c>
      <c r="L1717" s="11" t="s">
        <v>23</v>
      </c>
      <c r="M1717" s="11" t="s">
        <v>93</v>
      </c>
    </row>
    <row r="1718" spans="1:13" x14ac:dyDescent="0.2">
      <c r="A1718" s="20" t="s">
        <v>1755</v>
      </c>
      <c r="B1718" s="9">
        <v>22950000</v>
      </c>
      <c r="C1718" s="9">
        <v>176154616.97</v>
      </c>
      <c r="D1718" s="9">
        <v>-153204616.97</v>
      </c>
      <c r="E1718" s="9">
        <v>176154617</v>
      </c>
      <c r="F1718" s="10">
        <v>0</v>
      </c>
      <c r="G1718" s="9">
        <v>176154617</v>
      </c>
      <c r="H1718" s="9">
        <v>176154617</v>
      </c>
      <c r="I1718" s="9">
        <v>176154617</v>
      </c>
      <c r="J1718" s="10">
        <v>-0.03</v>
      </c>
      <c r="K1718" s="11" t="s">
        <v>23</v>
      </c>
      <c r="L1718" s="11" t="s">
        <v>23</v>
      </c>
      <c r="M1718" s="11" t="s">
        <v>93</v>
      </c>
    </row>
    <row r="1719" spans="1:13" x14ac:dyDescent="0.2">
      <c r="A1719" s="20" t="s">
        <v>1756</v>
      </c>
      <c r="B1719" s="9">
        <v>27750000</v>
      </c>
      <c r="C1719" s="9">
        <v>50383971</v>
      </c>
      <c r="D1719" s="9">
        <v>-22633971</v>
      </c>
      <c r="E1719" s="9">
        <v>50313739.869999997</v>
      </c>
      <c r="F1719" s="10">
        <v>0</v>
      </c>
      <c r="G1719" s="9">
        <v>50313739.869999997</v>
      </c>
      <c r="H1719" s="9">
        <v>50313739.869999997</v>
      </c>
      <c r="I1719" s="9">
        <v>50313739.869999997</v>
      </c>
      <c r="J1719" s="9">
        <v>70231.13</v>
      </c>
      <c r="K1719" s="11" t="s">
        <v>23</v>
      </c>
      <c r="L1719" s="11" t="s">
        <v>23</v>
      </c>
      <c r="M1719" s="11" t="s">
        <v>93</v>
      </c>
    </row>
    <row r="1720" spans="1:13" x14ac:dyDescent="0.2">
      <c r="A1720" s="20" t="s">
        <v>1757</v>
      </c>
      <c r="B1720" s="9">
        <v>27000000</v>
      </c>
      <c r="C1720" s="10">
        <v>0</v>
      </c>
      <c r="D1720" s="9">
        <v>27000000</v>
      </c>
      <c r="E1720" s="10">
        <v>0</v>
      </c>
      <c r="F1720" s="10">
        <v>0</v>
      </c>
      <c r="G1720" s="10">
        <v>0</v>
      </c>
      <c r="H1720" s="10">
        <v>0</v>
      </c>
      <c r="I1720" s="10">
        <v>0</v>
      </c>
      <c r="J1720" s="10">
        <v>0</v>
      </c>
      <c r="K1720" s="11" t="s">
        <v>23</v>
      </c>
      <c r="L1720" s="11" t="s">
        <v>23</v>
      </c>
      <c r="M1720" s="11" t="s">
        <v>93</v>
      </c>
    </row>
    <row r="1721" spans="1:13" x14ac:dyDescent="0.2">
      <c r="A1721" s="20" t="s">
        <v>1758</v>
      </c>
      <c r="B1721" s="9">
        <v>34365681.039999999</v>
      </c>
      <c r="C1721" s="9">
        <v>15846240.720000001</v>
      </c>
      <c r="D1721" s="9">
        <v>18519440.32</v>
      </c>
      <c r="E1721" s="9">
        <v>6496026</v>
      </c>
      <c r="F1721" s="9">
        <v>9350214.7200000007</v>
      </c>
      <c r="G1721" s="9">
        <v>15846240.720000001</v>
      </c>
      <c r="H1721" s="9">
        <v>15846240.720000001</v>
      </c>
      <c r="I1721" s="9">
        <v>15846240.720000001</v>
      </c>
      <c r="J1721" s="10">
        <v>0</v>
      </c>
      <c r="K1721" s="11" t="s">
        <v>23</v>
      </c>
      <c r="L1721" s="11" t="s">
        <v>23</v>
      </c>
      <c r="M1721" s="11" t="s">
        <v>95</v>
      </c>
    </row>
    <row r="1722" spans="1:13" x14ac:dyDescent="0.2">
      <c r="A1722" s="20" t="s">
        <v>1759</v>
      </c>
      <c r="B1722" s="9">
        <v>162000000</v>
      </c>
      <c r="C1722" s="9">
        <v>206098400</v>
      </c>
      <c r="D1722" s="9">
        <v>-44098400</v>
      </c>
      <c r="E1722" s="9">
        <v>206098404</v>
      </c>
      <c r="F1722" s="10">
        <v>0</v>
      </c>
      <c r="G1722" s="9">
        <v>206098404</v>
      </c>
      <c r="H1722" s="9">
        <v>206098404</v>
      </c>
      <c r="I1722" s="9">
        <v>206098404</v>
      </c>
      <c r="J1722" s="10">
        <v>-4</v>
      </c>
      <c r="K1722" s="11" t="s">
        <v>24</v>
      </c>
      <c r="L1722" s="11" t="s">
        <v>24</v>
      </c>
      <c r="M1722" s="11" t="s">
        <v>93</v>
      </c>
    </row>
    <row r="1723" spans="1:13" x14ac:dyDescent="0.2">
      <c r="A1723" s="20" t="s">
        <v>1760</v>
      </c>
      <c r="B1723" s="9">
        <v>48600000</v>
      </c>
      <c r="C1723" s="10">
        <v>0</v>
      </c>
      <c r="D1723" s="9">
        <v>48600000</v>
      </c>
      <c r="E1723" s="10">
        <v>0</v>
      </c>
      <c r="F1723" s="10">
        <v>0</v>
      </c>
      <c r="G1723" s="10">
        <v>0</v>
      </c>
      <c r="H1723" s="10">
        <v>0</v>
      </c>
      <c r="I1723" s="10">
        <v>0</v>
      </c>
      <c r="J1723" s="10">
        <v>0</v>
      </c>
      <c r="K1723" s="11" t="s">
        <v>23</v>
      </c>
      <c r="L1723" s="11" t="s">
        <v>23</v>
      </c>
      <c r="M1723" s="11" t="s">
        <v>93</v>
      </c>
    </row>
    <row r="1724" spans="1:13" x14ac:dyDescent="0.2">
      <c r="A1724" s="20" t="s">
        <v>1761</v>
      </c>
      <c r="B1724" s="9">
        <v>13500000</v>
      </c>
      <c r="C1724" s="9">
        <v>33089667.329999998</v>
      </c>
      <c r="D1724" s="9">
        <v>-19589667.329999998</v>
      </c>
      <c r="E1724" s="9">
        <v>33061135.18</v>
      </c>
      <c r="F1724" s="10">
        <v>0</v>
      </c>
      <c r="G1724" s="9">
        <v>33061135.18</v>
      </c>
      <c r="H1724" s="9">
        <v>33061135.18</v>
      </c>
      <c r="I1724" s="9">
        <v>33061135.18</v>
      </c>
      <c r="J1724" s="9">
        <v>28532.15</v>
      </c>
      <c r="K1724" s="11" t="s">
        <v>23</v>
      </c>
      <c r="L1724" s="11" t="s">
        <v>23</v>
      </c>
      <c r="M1724" s="11" t="s">
        <v>93</v>
      </c>
    </row>
    <row r="1725" spans="1:13" ht="20.399999999999999" x14ac:dyDescent="0.2">
      <c r="A1725" s="20" t="s">
        <v>1762</v>
      </c>
      <c r="B1725" s="9">
        <v>3350500</v>
      </c>
      <c r="C1725" s="9">
        <v>13279215</v>
      </c>
      <c r="D1725" s="9">
        <v>-9928715</v>
      </c>
      <c r="E1725" s="9">
        <v>13272788.08</v>
      </c>
      <c r="F1725" s="10">
        <v>0</v>
      </c>
      <c r="G1725" s="9">
        <v>13272788.08</v>
      </c>
      <c r="H1725" s="9">
        <v>13272788.08</v>
      </c>
      <c r="I1725" s="9">
        <v>13272788.08</v>
      </c>
      <c r="J1725" s="9">
        <v>6426.92</v>
      </c>
      <c r="K1725" s="11" t="s">
        <v>23</v>
      </c>
      <c r="L1725" s="11" t="s">
        <v>23</v>
      </c>
      <c r="M1725" s="11" t="s">
        <v>93</v>
      </c>
    </row>
    <row r="1726" spans="1:13" x14ac:dyDescent="0.2">
      <c r="A1726" s="20" t="s">
        <v>1763</v>
      </c>
      <c r="B1726" s="9">
        <v>5420000</v>
      </c>
      <c r="C1726" s="9">
        <v>7021040</v>
      </c>
      <c r="D1726" s="9">
        <v>-1601040</v>
      </c>
      <c r="E1726" s="9">
        <v>5027000</v>
      </c>
      <c r="F1726" s="10">
        <v>0</v>
      </c>
      <c r="G1726" s="9">
        <v>5027000</v>
      </c>
      <c r="H1726" s="9">
        <v>5027000</v>
      </c>
      <c r="I1726" s="9">
        <v>5027000</v>
      </c>
      <c r="J1726" s="9">
        <v>1994040</v>
      </c>
      <c r="K1726" s="11" t="s">
        <v>23</v>
      </c>
      <c r="L1726" s="11" t="s">
        <v>23</v>
      </c>
      <c r="M1726" s="11" t="s">
        <v>93</v>
      </c>
    </row>
    <row r="1727" spans="1:13" x14ac:dyDescent="0.2">
      <c r="A1727" s="20" t="s">
        <v>1764</v>
      </c>
      <c r="B1727" s="9">
        <v>31020000</v>
      </c>
      <c r="C1727" s="10">
        <v>0</v>
      </c>
      <c r="D1727" s="9">
        <v>31020000</v>
      </c>
      <c r="E1727" s="10">
        <v>0</v>
      </c>
      <c r="F1727" s="10">
        <v>0</v>
      </c>
      <c r="G1727" s="10">
        <v>0</v>
      </c>
      <c r="H1727" s="10">
        <v>0</v>
      </c>
      <c r="I1727" s="10">
        <v>0</v>
      </c>
      <c r="J1727" s="10">
        <v>0</v>
      </c>
      <c r="K1727" s="11" t="s">
        <v>23</v>
      </c>
      <c r="L1727" s="11" t="s">
        <v>23</v>
      </c>
      <c r="M1727" s="11" t="s">
        <v>95</v>
      </c>
    </row>
    <row r="1728" spans="1:13" x14ac:dyDescent="0.2">
      <c r="A1728" s="20" t="s">
        <v>1765</v>
      </c>
      <c r="B1728" s="10">
        <v>0</v>
      </c>
      <c r="C1728" s="9">
        <v>36693507</v>
      </c>
      <c r="D1728" s="9">
        <v>-36693507</v>
      </c>
      <c r="E1728" s="9">
        <v>36553295</v>
      </c>
      <c r="F1728" s="10">
        <v>0</v>
      </c>
      <c r="G1728" s="9">
        <v>36553295</v>
      </c>
      <c r="H1728" s="9">
        <v>36553295</v>
      </c>
      <c r="I1728" s="9">
        <v>36553295</v>
      </c>
      <c r="J1728" s="9">
        <v>140212</v>
      </c>
      <c r="K1728" s="11" t="s">
        <v>23</v>
      </c>
      <c r="L1728" s="11" t="s">
        <v>23</v>
      </c>
      <c r="M1728" s="11" t="s">
        <v>93</v>
      </c>
    </row>
    <row r="1729" spans="1:13" x14ac:dyDescent="0.2">
      <c r="A1729" s="20" t="s">
        <v>1766</v>
      </c>
      <c r="B1729" s="10">
        <v>0</v>
      </c>
      <c r="C1729" s="9">
        <v>319108</v>
      </c>
      <c r="D1729" s="9">
        <v>-319108</v>
      </c>
      <c r="E1729" s="9">
        <v>319108</v>
      </c>
      <c r="F1729" s="10">
        <v>0</v>
      </c>
      <c r="G1729" s="9">
        <v>319108</v>
      </c>
      <c r="H1729" s="9">
        <v>319108</v>
      </c>
      <c r="I1729" s="9">
        <v>319108</v>
      </c>
      <c r="J1729" s="10">
        <v>0</v>
      </c>
      <c r="K1729" s="11" t="s">
        <v>23</v>
      </c>
      <c r="L1729" s="11" t="s">
        <v>23</v>
      </c>
      <c r="M1729" s="11" t="s">
        <v>93</v>
      </c>
    </row>
    <row r="1730" spans="1:13" x14ac:dyDescent="0.2">
      <c r="A1730" s="20" t="s">
        <v>1767</v>
      </c>
      <c r="B1730" s="10">
        <v>0</v>
      </c>
      <c r="C1730" s="9">
        <v>4939719</v>
      </c>
      <c r="D1730" s="9">
        <v>-4939719</v>
      </c>
      <c r="E1730" s="9">
        <v>4939719</v>
      </c>
      <c r="F1730" s="10">
        <v>0</v>
      </c>
      <c r="G1730" s="9">
        <v>4939719</v>
      </c>
      <c r="H1730" s="9">
        <v>4939719</v>
      </c>
      <c r="I1730" s="9">
        <v>4939719</v>
      </c>
      <c r="J1730" s="10">
        <v>0</v>
      </c>
      <c r="K1730" s="11" t="s">
        <v>23</v>
      </c>
      <c r="L1730" s="11" t="s">
        <v>23</v>
      </c>
      <c r="M1730" s="11" t="s">
        <v>93</v>
      </c>
    </row>
    <row r="1731" spans="1:13" x14ac:dyDescent="0.2">
      <c r="A1731" s="20" t="s">
        <v>1768</v>
      </c>
      <c r="B1731" s="10">
        <v>0</v>
      </c>
      <c r="C1731" s="9">
        <v>12031369.15</v>
      </c>
      <c r="D1731" s="9">
        <v>-12031369.15</v>
      </c>
      <c r="E1731" s="10">
        <v>0</v>
      </c>
      <c r="F1731" s="9">
        <v>5358977.87</v>
      </c>
      <c r="G1731" s="9">
        <v>5358977.87</v>
      </c>
      <c r="H1731" s="9">
        <v>5358977.4400000004</v>
      </c>
      <c r="I1731" s="9">
        <v>11829195.800000001</v>
      </c>
      <c r="J1731" s="9">
        <v>202173.34</v>
      </c>
      <c r="K1731" s="11" t="s">
        <v>23</v>
      </c>
      <c r="L1731" s="11" t="s">
        <v>23</v>
      </c>
      <c r="M1731" s="11" t="s">
        <v>93</v>
      </c>
    </row>
    <row r="1732" spans="1:13" x14ac:dyDescent="0.2">
      <c r="A1732" s="20" t="s">
        <v>1769</v>
      </c>
      <c r="B1732" s="10">
        <v>0</v>
      </c>
      <c r="C1732" s="9">
        <v>1200000</v>
      </c>
      <c r="D1732" s="9">
        <v>-1200000</v>
      </c>
      <c r="E1732" s="10">
        <v>0</v>
      </c>
      <c r="F1732" s="9">
        <v>1200000</v>
      </c>
      <c r="G1732" s="9">
        <v>1200000</v>
      </c>
      <c r="H1732" s="9">
        <v>1200000</v>
      </c>
      <c r="I1732" s="9">
        <v>1200000</v>
      </c>
      <c r="J1732" s="10">
        <v>0</v>
      </c>
      <c r="K1732" s="11" t="s">
        <v>23</v>
      </c>
      <c r="L1732" s="11" t="s">
        <v>23</v>
      </c>
      <c r="M1732" s="11" t="s">
        <v>93</v>
      </c>
    </row>
    <row r="1733" spans="1:13" x14ac:dyDescent="0.2">
      <c r="A1733" s="5" t="s">
        <v>74</v>
      </c>
      <c r="B1733" s="6">
        <v>26414777.199999999</v>
      </c>
      <c r="C1733" s="6">
        <v>32528508.16</v>
      </c>
      <c r="D1733" s="6">
        <v>-6113730.96</v>
      </c>
      <c r="E1733" s="6">
        <v>30632790</v>
      </c>
      <c r="F1733" s="6">
        <v>326612.15999999997</v>
      </c>
      <c r="G1733" s="6">
        <v>30959402.16</v>
      </c>
      <c r="H1733" s="6">
        <v>30959402.16</v>
      </c>
      <c r="I1733" s="6">
        <v>31340535.359999999</v>
      </c>
      <c r="J1733" s="6">
        <v>1187972.8</v>
      </c>
      <c r="K1733" s="7"/>
      <c r="L1733" s="7"/>
      <c r="M1733" s="7"/>
    </row>
    <row r="1734" spans="1:13" x14ac:dyDescent="0.2">
      <c r="A1734" s="13" t="s">
        <v>75</v>
      </c>
      <c r="B1734" s="15">
        <v>26414777.199999999</v>
      </c>
      <c r="C1734" s="15">
        <v>32528508.16</v>
      </c>
      <c r="D1734" s="15">
        <v>-6113730.96</v>
      </c>
      <c r="E1734" s="15">
        <v>30632790</v>
      </c>
      <c r="F1734" s="15">
        <v>326612.15999999997</v>
      </c>
      <c r="G1734" s="15">
        <v>30959402.16</v>
      </c>
      <c r="H1734" s="15">
        <v>30959402.16</v>
      </c>
      <c r="I1734" s="15">
        <v>31340535.359999999</v>
      </c>
      <c r="J1734" s="15">
        <v>1187972.8</v>
      </c>
      <c r="K1734" s="16"/>
      <c r="L1734" s="16"/>
      <c r="M1734" s="16"/>
    </row>
    <row r="1735" spans="1:13" x14ac:dyDescent="0.2">
      <c r="A1735" s="20" t="s">
        <v>1770</v>
      </c>
      <c r="B1735" s="9">
        <v>9543822.4000000004</v>
      </c>
      <c r="C1735" s="9">
        <v>8723795.3599999994</v>
      </c>
      <c r="D1735" s="9">
        <v>820027.04</v>
      </c>
      <c r="E1735" s="9">
        <v>8545936</v>
      </c>
      <c r="F1735" s="10">
        <v>0</v>
      </c>
      <c r="G1735" s="9">
        <v>8545936</v>
      </c>
      <c r="H1735" s="9">
        <v>8545936</v>
      </c>
      <c r="I1735" s="9">
        <v>8723798.1600000001</v>
      </c>
      <c r="J1735" s="10">
        <v>-2.8</v>
      </c>
      <c r="K1735" s="11" t="s">
        <v>24</v>
      </c>
      <c r="L1735" s="11" t="s">
        <v>23</v>
      </c>
      <c r="M1735" s="11" t="s">
        <v>93</v>
      </c>
    </row>
    <row r="1736" spans="1:13" x14ac:dyDescent="0.2">
      <c r="A1736" s="20" t="s">
        <v>1771</v>
      </c>
      <c r="B1736" s="9">
        <v>8350844.5999999996</v>
      </c>
      <c r="C1736" s="9">
        <v>9970052</v>
      </c>
      <c r="D1736" s="9">
        <v>-1619207.4</v>
      </c>
      <c r="E1736" s="9">
        <v>9766784</v>
      </c>
      <c r="F1736" s="10">
        <v>0</v>
      </c>
      <c r="G1736" s="9">
        <v>9766784</v>
      </c>
      <c r="H1736" s="9">
        <v>9766784</v>
      </c>
      <c r="I1736" s="9">
        <v>9970055.0399999991</v>
      </c>
      <c r="J1736" s="10">
        <v>-3.04</v>
      </c>
      <c r="K1736" s="11" t="s">
        <v>24</v>
      </c>
      <c r="L1736" s="11" t="s">
        <v>23</v>
      </c>
      <c r="M1736" s="11" t="s">
        <v>93</v>
      </c>
    </row>
    <row r="1737" spans="1:13" x14ac:dyDescent="0.2">
      <c r="A1737" s="20" t="s">
        <v>1772</v>
      </c>
      <c r="B1737" s="9">
        <v>8520110.1999999993</v>
      </c>
      <c r="C1737" s="9">
        <v>13834660.800000001</v>
      </c>
      <c r="D1737" s="9">
        <v>-5314550.5999999996</v>
      </c>
      <c r="E1737" s="9">
        <v>12320070</v>
      </c>
      <c r="F1737" s="9">
        <v>326612.15999999997</v>
      </c>
      <c r="G1737" s="9">
        <v>12646682.16</v>
      </c>
      <c r="H1737" s="9">
        <v>12646682.16</v>
      </c>
      <c r="I1737" s="9">
        <v>12646682.16</v>
      </c>
      <c r="J1737" s="9">
        <v>1187978.6399999999</v>
      </c>
      <c r="K1737" s="11" t="s">
        <v>23</v>
      </c>
      <c r="L1737" s="11" t="s">
        <v>23</v>
      </c>
      <c r="M1737" s="11" t="s">
        <v>93</v>
      </c>
    </row>
    <row r="1738" spans="1:13" x14ac:dyDescent="0.2">
      <c r="A1738" s="5" t="s">
        <v>76</v>
      </c>
      <c r="B1738" s="7">
        <v>0</v>
      </c>
      <c r="C1738" s="7">
        <v>0</v>
      </c>
      <c r="D1738" s="7">
        <v>0</v>
      </c>
      <c r="E1738" s="6">
        <v>101274028</v>
      </c>
      <c r="F1738" s="7">
        <v>0</v>
      </c>
      <c r="G1738" s="6">
        <v>101274028</v>
      </c>
      <c r="H1738" s="6">
        <v>10407902.390000001</v>
      </c>
      <c r="I1738" s="6">
        <v>10407902.390000001</v>
      </c>
      <c r="J1738" s="6">
        <v>-10407902.390000001</v>
      </c>
      <c r="K1738" s="7"/>
      <c r="L1738" s="7"/>
      <c r="M1738" s="7"/>
    </row>
    <row r="1739" spans="1:13" x14ac:dyDescent="0.2">
      <c r="A1739" s="13" t="s">
        <v>77</v>
      </c>
      <c r="B1739" s="14">
        <v>0</v>
      </c>
      <c r="C1739" s="14">
        <v>0</v>
      </c>
      <c r="D1739" s="14">
        <v>0</v>
      </c>
      <c r="E1739" s="15">
        <v>101274028</v>
      </c>
      <c r="F1739" s="14">
        <v>0</v>
      </c>
      <c r="G1739" s="15">
        <v>101274028</v>
      </c>
      <c r="H1739" s="15">
        <v>10407902.390000001</v>
      </c>
      <c r="I1739" s="15">
        <v>10407902.390000001</v>
      </c>
      <c r="J1739" s="15">
        <v>-10407902.390000001</v>
      </c>
      <c r="K1739" s="16"/>
      <c r="L1739" s="16"/>
      <c r="M1739" s="16"/>
    </row>
    <row r="1740" spans="1:13" x14ac:dyDescent="0.2">
      <c r="A1740" s="20" t="s">
        <v>1773</v>
      </c>
      <c r="B1740" s="10">
        <v>0</v>
      </c>
      <c r="C1740" s="10">
        <v>0</v>
      </c>
      <c r="D1740" s="10">
        <v>0</v>
      </c>
      <c r="E1740" s="9">
        <v>101274028</v>
      </c>
      <c r="F1740" s="10">
        <v>0</v>
      </c>
      <c r="G1740" s="9">
        <v>101274028</v>
      </c>
      <c r="H1740" s="9">
        <v>10407902.390000001</v>
      </c>
      <c r="I1740" s="9">
        <v>10407902.390000001</v>
      </c>
      <c r="J1740" s="9">
        <v>-10407902.390000001</v>
      </c>
      <c r="K1740" s="11" t="s">
        <v>24</v>
      </c>
      <c r="L1740" s="11" t="s">
        <v>24</v>
      </c>
      <c r="M1740" s="11" t="s">
        <v>93</v>
      </c>
    </row>
    <row r="1741" spans="1:13" x14ac:dyDescent="0.2">
      <c r="A1741" s="5" t="s">
        <v>78</v>
      </c>
      <c r="B1741" s="7">
        <v>0</v>
      </c>
      <c r="C1741" s="7">
        <v>0</v>
      </c>
      <c r="D1741" s="7">
        <v>0</v>
      </c>
      <c r="E1741" s="7">
        <v>0</v>
      </c>
      <c r="F1741" s="6">
        <v>70053020.859999999</v>
      </c>
      <c r="G1741" s="6">
        <v>70053020.859999999</v>
      </c>
      <c r="H1741" s="6">
        <v>70053020.859999999</v>
      </c>
      <c r="I1741" s="7">
        <v>0</v>
      </c>
      <c r="J1741" s="7">
        <v>0</v>
      </c>
      <c r="K1741" s="7"/>
      <c r="L1741" s="7"/>
      <c r="M1741" s="7"/>
    </row>
    <row r="1742" spans="1:13" x14ac:dyDescent="0.2">
      <c r="A1742" s="13" t="s">
        <v>79</v>
      </c>
      <c r="B1742" s="14">
        <v>0</v>
      </c>
      <c r="C1742" s="14">
        <v>0</v>
      </c>
      <c r="D1742" s="14">
        <v>0</v>
      </c>
      <c r="E1742" s="14">
        <v>0</v>
      </c>
      <c r="F1742" s="15">
        <v>70053020.859999999</v>
      </c>
      <c r="G1742" s="15">
        <v>70053020.859999999</v>
      </c>
      <c r="H1742" s="15">
        <v>70053020.859999999</v>
      </c>
      <c r="I1742" s="14">
        <v>0</v>
      </c>
      <c r="J1742" s="14">
        <v>0</v>
      </c>
      <c r="K1742" s="16"/>
      <c r="L1742" s="16"/>
      <c r="M1742" s="16"/>
    </row>
    <row r="1743" spans="1:13" x14ac:dyDescent="0.2">
      <c r="A1743" s="20" t="s">
        <v>1774</v>
      </c>
      <c r="B1743" s="10" t="s">
        <v>1775</v>
      </c>
      <c r="C1743" s="10">
        <v>0</v>
      </c>
      <c r="D1743" s="10">
        <v>0</v>
      </c>
      <c r="E1743" s="10">
        <v>0</v>
      </c>
      <c r="F1743" s="9">
        <v>70053020.859999999</v>
      </c>
      <c r="G1743" s="9">
        <v>70053020.859999999</v>
      </c>
      <c r="H1743" s="9">
        <v>70053020.859999999</v>
      </c>
      <c r="I1743" s="10">
        <v>0</v>
      </c>
      <c r="J1743" s="10">
        <v>0</v>
      </c>
      <c r="K1743" s="11" t="s">
        <v>23</v>
      </c>
      <c r="L1743" s="11" t="s">
        <v>24</v>
      </c>
      <c r="M1743" s="11" t="s">
        <v>561</v>
      </c>
    </row>
    <row r="1744" spans="1:13" x14ac:dyDescent="0.2">
      <c r="A1744" s="5" t="s">
        <v>80</v>
      </c>
      <c r="B1744" s="7">
        <v>0</v>
      </c>
      <c r="C1744" s="7">
        <v>0</v>
      </c>
      <c r="D1744" s="7">
        <v>0</v>
      </c>
      <c r="E1744" s="7">
        <v>0</v>
      </c>
      <c r="F1744" s="6">
        <v>-38320516.280000001</v>
      </c>
      <c r="G1744" s="6">
        <v>-38320516.280000001</v>
      </c>
      <c r="H1744" s="6">
        <v>-38320516.280000001</v>
      </c>
      <c r="I1744" s="7">
        <v>0</v>
      </c>
      <c r="J1744" s="7">
        <v>0</v>
      </c>
      <c r="K1744" s="7"/>
      <c r="L1744" s="7"/>
      <c r="M1744" s="7"/>
    </row>
    <row r="1745" spans="1:13" x14ac:dyDescent="0.2">
      <c r="A1745" s="13" t="s">
        <v>81</v>
      </c>
      <c r="B1745" s="14">
        <v>0</v>
      </c>
      <c r="C1745" s="14">
        <v>0</v>
      </c>
      <c r="D1745" s="14">
        <v>0</v>
      </c>
      <c r="E1745" s="14">
        <v>0</v>
      </c>
      <c r="F1745" s="15">
        <v>-38320516.280000001</v>
      </c>
      <c r="G1745" s="15">
        <v>-38320516.280000001</v>
      </c>
      <c r="H1745" s="15">
        <v>-38320516.280000001</v>
      </c>
      <c r="I1745" s="14">
        <v>0</v>
      </c>
      <c r="J1745" s="14">
        <v>0</v>
      </c>
      <c r="K1745" s="16"/>
      <c r="L1745" s="16"/>
      <c r="M1745" s="16"/>
    </row>
    <row r="1746" spans="1:13" x14ac:dyDescent="0.2">
      <c r="A1746" s="20" t="s">
        <v>1776</v>
      </c>
      <c r="B1746" s="10" t="s">
        <v>1775</v>
      </c>
      <c r="C1746" s="10">
        <v>0</v>
      </c>
      <c r="D1746" s="10">
        <v>0</v>
      </c>
      <c r="E1746" s="10">
        <v>0</v>
      </c>
      <c r="F1746" s="9">
        <v>-38320516.280000001</v>
      </c>
      <c r="G1746" s="9">
        <v>-38320516.280000001</v>
      </c>
      <c r="H1746" s="9">
        <v>-38320516.280000001</v>
      </c>
      <c r="I1746" s="10">
        <v>0</v>
      </c>
      <c r="J1746" s="10">
        <v>0</v>
      </c>
      <c r="K1746" s="11" t="s">
        <v>23</v>
      </c>
      <c r="L1746" s="11" t="s">
        <v>23</v>
      </c>
      <c r="M1746" s="11" t="s">
        <v>561</v>
      </c>
    </row>
    <row r="1747" spans="1:13" x14ac:dyDescent="0.2">
      <c r="A1747" s="5" t="s">
        <v>82</v>
      </c>
      <c r="B1747" s="7">
        <v>0</v>
      </c>
      <c r="C1747" s="7">
        <v>0</v>
      </c>
      <c r="D1747" s="7">
        <v>0</v>
      </c>
      <c r="E1747" s="7">
        <v>0</v>
      </c>
      <c r="F1747" s="6">
        <v>3443930</v>
      </c>
      <c r="G1747" s="6">
        <v>3443930</v>
      </c>
      <c r="H1747" s="6">
        <v>3443930</v>
      </c>
      <c r="I1747" s="7">
        <v>0</v>
      </c>
      <c r="J1747" s="7">
        <v>0</v>
      </c>
      <c r="K1747" s="7"/>
      <c r="L1747" s="7"/>
      <c r="M1747" s="7"/>
    </row>
    <row r="1748" spans="1:13" x14ac:dyDescent="0.2">
      <c r="A1748" s="13" t="s">
        <v>83</v>
      </c>
      <c r="B1748" s="14">
        <v>0</v>
      </c>
      <c r="C1748" s="14">
        <v>0</v>
      </c>
      <c r="D1748" s="14">
        <v>0</v>
      </c>
      <c r="E1748" s="14">
        <v>0</v>
      </c>
      <c r="F1748" s="15">
        <v>3443930</v>
      </c>
      <c r="G1748" s="15">
        <v>3443930</v>
      </c>
      <c r="H1748" s="15">
        <v>3443930</v>
      </c>
      <c r="I1748" s="14">
        <v>0</v>
      </c>
      <c r="J1748" s="14">
        <v>0</v>
      </c>
      <c r="K1748" s="16"/>
      <c r="L1748" s="16"/>
      <c r="M1748" s="16"/>
    </row>
    <row r="1749" spans="1:13" x14ac:dyDescent="0.2">
      <c r="A1749" s="20" t="s">
        <v>1777</v>
      </c>
      <c r="B1749" s="10" t="s">
        <v>1775</v>
      </c>
      <c r="C1749" s="10">
        <v>0</v>
      </c>
      <c r="D1749" s="10">
        <v>0</v>
      </c>
      <c r="E1749" s="10">
        <v>0</v>
      </c>
      <c r="F1749" s="9">
        <v>3443930</v>
      </c>
      <c r="G1749" s="9">
        <v>3443930</v>
      </c>
      <c r="H1749" s="9">
        <v>3443930</v>
      </c>
      <c r="I1749" s="10">
        <v>0</v>
      </c>
      <c r="J1749" s="10">
        <v>0</v>
      </c>
      <c r="K1749" s="11" t="s">
        <v>23</v>
      </c>
      <c r="L1749" s="11" t="s">
        <v>24</v>
      </c>
      <c r="M1749" s="11" t="s">
        <v>561</v>
      </c>
    </row>
    <row r="1750" spans="1:13" ht="12" thickBot="1" x14ac:dyDescent="0.25">
      <c r="A1750" s="5" t="s">
        <v>1778</v>
      </c>
      <c r="B1750" s="21">
        <v>27191489936.330002</v>
      </c>
      <c r="C1750" s="21">
        <v>26046097150.400002</v>
      </c>
      <c r="D1750" s="21">
        <v>1145392785.9200001</v>
      </c>
      <c r="E1750" s="21">
        <v>16947089388.01</v>
      </c>
      <c r="F1750" s="21">
        <v>9252585556.6499996</v>
      </c>
      <c r="G1750" s="21">
        <v>26199674944.66</v>
      </c>
      <c r="H1750" s="21">
        <v>25991284865.990002</v>
      </c>
      <c r="I1750" s="21">
        <v>25976590770.009998</v>
      </c>
      <c r="J1750" s="21">
        <v>69506380.400000006</v>
      </c>
      <c r="K1750" s="22"/>
      <c r="L1750" s="45"/>
      <c r="M1750" s="45"/>
    </row>
    <row r="1751" spans="1:13" x14ac:dyDescent="0.2">
      <c r="A1751" s="23" t="s">
        <v>85</v>
      </c>
      <c r="B1751" s="46"/>
      <c r="C1751" s="46"/>
      <c r="D1751" s="46"/>
      <c r="E1751" s="46"/>
      <c r="F1751" s="46"/>
      <c r="G1751" s="46"/>
      <c r="H1751" s="15">
        <v>162328.43</v>
      </c>
      <c r="I1751" s="47"/>
      <c r="J1751" s="47"/>
      <c r="K1751" s="47"/>
      <c r="L1751" s="47"/>
      <c r="M1751" s="47"/>
    </row>
    <row r="1752" spans="1:13" x14ac:dyDescent="0.2">
      <c r="A1752" s="23" t="s">
        <v>86</v>
      </c>
      <c r="B1752" s="47"/>
      <c r="C1752" s="47"/>
      <c r="D1752" s="47"/>
      <c r="E1752" s="47"/>
      <c r="F1752" s="47"/>
      <c r="G1752" s="47"/>
      <c r="H1752" s="15">
        <v>21751452.350000001</v>
      </c>
      <c r="I1752" s="47"/>
      <c r="J1752" s="47"/>
      <c r="K1752" s="47"/>
      <c r="L1752" s="47"/>
      <c r="M1752" s="47"/>
    </row>
    <row r="1753" spans="1:13" x14ac:dyDescent="0.2">
      <c r="A1753" s="24" t="s">
        <v>87</v>
      </c>
      <c r="B1753" s="25">
        <v>27191489936.330002</v>
      </c>
      <c r="C1753" s="25">
        <v>26046097150.400002</v>
      </c>
      <c r="D1753" s="25">
        <v>1145392785.9200001</v>
      </c>
      <c r="E1753" s="25">
        <v>16947089388.01</v>
      </c>
      <c r="F1753" s="25">
        <v>9252585556.6499996</v>
      </c>
      <c r="G1753" s="25">
        <v>26199674944.66</v>
      </c>
      <c r="H1753" s="25">
        <v>26013198646.77</v>
      </c>
      <c r="I1753" s="25">
        <v>25976590770.009998</v>
      </c>
      <c r="J1753" s="25">
        <v>69506380.400000006</v>
      </c>
      <c r="K1753" s="43"/>
      <c r="L1753" s="43"/>
      <c r="M1753" s="43"/>
    </row>
  </sheetData>
  <mergeCells count="22">
    <mergeCell ref="A5:A6"/>
    <mergeCell ref="B5:B6"/>
    <mergeCell ref="C5:C6"/>
    <mergeCell ref="D5:D6"/>
    <mergeCell ref="E5:E6"/>
    <mergeCell ref="A2:M2"/>
    <mergeCell ref="A3:I3"/>
    <mergeCell ref="J3:M3"/>
    <mergeCell ref="A4:I4"/>
    <mergeCell ref="J4:M4"/>
    <mergeCell ref="K1753:M1753"/>
    <mergeCell ref="F5:F6"/>
    <mergeCell ref="G5:G6"/>
    <mergeCell ref="H5:H6"/>
    <mergeCell ref="I5:I6"/>
    <mergeCell ref="J5:J6"/>
    <mergeCell ref="M5:M6"/>
    <mergeCell ref="L1750:M1750"/>
    <mergeCell ref="B1751:G1751"/>
    <mergeCell ref="I1751:M1751"/>
    <mergeCell ref="B1752:G1752"/>
    <mergeCell ref="I1752:M1752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50" r:id="rId3" name="Control 2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83820</xdr:rowOff>
              </to>
            </anchor>
          </controlPr>
        </control>
      </mc:Choice>
      <mc:Fallback>
        <control shapeId="2050" r:id="rId3" name="Control 2"/>
      </mc:Fallback>
    </mc:AlternateContent>
    <mc:AlternateContent xmlns:mc="http://schemas.openxmlformats.org/markup-compatibility/2006">
      <mc:Choice Requires="x14">
        <control shapeId="2051" r:id="rId5" name="Control 3">
          <controlPr defaultSize="0" r:id="rId6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1</xdr:row>
                <xdr:rowOff>83820</xdr:rowOff>
              </to>
            </anchor>
          </controlPr>
        </control>
      </mc:Choice>
      <mc:Fallback>
        <control shapeId="2051" r:id="rId5" name="Control 3"/>
      </mc:Fallback>
    </mc:AlternateContent>
    <mc:AlternateContent xmlns:mc="http://schemas.openxmlformats.org/markup-compatibility/2006">
      <mc:Choice Requires="x14">
        <control shapeId="2052" r:id="rId7" name="Control 4">
          <controlPr defaultSize="0" r:id="rId8">
            <anchor moveWithCells="1">
              <from>
                <xdr:col>0</xdr:col>
                <xdr:colOff>0</xdr:colOff>
                <xdr:row>1754</xdr:row>
                <xdr:rowOff>0</xdr:rowOff>
              </from>
              <to>
                <xdr:col>0</xdr:col>
                <xdr:colOff>914400</xdr:colOff>
                <xdr:row>1755</xdr:row>
                <xdr:rowOff>83820</xdr:rowOff>
              </to>
            </anchor>
          </controlPr>
        </control>
      </mc:Choice>
      <mc:Fallback>
        <control shapeId="2052" r:id="rId7" name="Control 4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EB1E6E43-28E3-4400-AD5F-90EE7AEB302B}"/>
</file>

<file path=customXml/itemProps2.xml><?xml version="1.0" encoding="utf-8"?>
<ds:datastoreItem xmlns:ds="http://schemas.openxmlformats.org/officeDocument/2006/customXml" ds:itemID="{A2B8CA9D-1493-45E5-9BA8-25539740E686}"/>
</file>

<file path=customXml/itemProps3.xml><?xml version="1.0" encoding="utf-8"?>
<ds:datastoreItem xmlns:ds="http://schemas.openxmlformats.org/officeDocument/2006/customXml" ds:itemID="{5FF94AE7-C84B-4DE7-9C2B-2991C073CA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151 - Seguimiento por capitulo</vt:lpstr>
      <vt:lpstr>Capitulos proyecto 3</vt:lpstr>
      <vt:lpstr>151 - Seguimiento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2022-03-09T16:28:08Z</dcterms:created>
  <dcterms:modified xsi:type="dcterms:W3CDTF">2023-05-01T21:25:46Z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